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B0FCB7CA-B675-4A96-9D75-36B3B648FD8A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'DC21'!$A$1:$AA$56</definedName>
    <definedName name="_xlnm.Print_Area" localSheetId="14">'DC22'!$A$1:$AA$56</definedName>
    <definedName name="_xlnm.Print_Area" localSheetId="18">'DC23'!$A$1:$AA$56</definedName>
    <definedName name="_xlnm.Print_Area" localSheetId="23">'DC24'!$A$1:$AA$56</definedName>
    <definedName name="_xlnm.Print_Area" localSheetId="27">'DC25'!$A$1:$AA$56</definedName>
    <definedName name="_xlnm.Print_Area" localSheetId="33">'DC26'!$A$1:$AA$56</definedName>
    <definedName name="_xlnm.Print_Area" localSheetId="38">'DC27'!$A$1:$AA$56</definedName>
    <definedName name="_xlnm.Print_Area" localSheetId="44">'DC28'!$A$1:$AA$56</definedName>
    <definedName name="_xlnm.Print_Area" localSheetId="49">'DC29'!$A$1:$AA$56</definedName>
    <definedName name="_xlnm.Print_Area" localSheetId="54">'DC43'!$A$1:$AA$56</definedName>
    <definedName name="_xlnm.Print_Area" localSheetId="1">ETH!$A$1:$AA$56</definedName>
    <definedName name="_xlnm.Print_Area" localSheetId="2">'KZN212'!$A$1:$AA$56</definedName>
    <definedName name="_xlnm.Print_Area" localSheetId="3">'KZN213'!$A$1:$AA$56</definedName>
    <definedName name="_xlnm.Print_Area" localSheetId="4">'KZN214'!$A$1:$AA$56</definedName>
    <definedName name="_xlnm.Print_Area" localSheetId="5">'KZN216'!$A$1:$AA$56</definedName>
    <definedName name="_xlnm.Print_Area" localSheetId="7">'KZN221'!$A$1:$AA$56</definedName>
    <definedName name="_xlnm.Print_Area" localSheetId="8">'KZN222'!$A$1:$AA$56</definedName>
    <definedName name="_xlnm.Print_Area" localSheetId="9">'KZN223'!$A$1:$AA$56</definedName>
    <definedName name="_xlnm.Print_Area" localSheetId="10">'KZN224'!$A$1:$AA$56</definedName>
    <definedName name="_xlnm.Print_Area" localSheetId="11">'KZN225'!$A$1:$AA$56</definedName>
    <definedName name="_xlnm.Print_Area" localSheetId="12">'KZN226'!$A$1:$AA$56</definedName>
    <definedName name="_xlnm.Print_Area" localSheetId="13">'KZN227'!$A$1:$AA$56</definedName>
    <definedName name="_xlnm.Print_Area" localSheetId="15">'KZN235'!$A$1:$AA$56</definedName>
    <definedName name="_xlnm.Print_Area" localSheetId="16">'KZN237'!$A$1:$AA$56</definedName>
    <definedName name="_xlnm.Print_Area" localSheetId="17">'KZN238'!$A$1:$AA$56</definedName>
    <definedName name="_xlnm.Print_Area" localSheetId="19">'KZN241'!$A$1:$AA$56</definedName>
    <definedName name="_xlnm.Print_Area" localSheetId="20">'KZN242'!$A$1:$AA$56</definedName>
    <definedName name="_xlnm.Print_Area" localSheetId="21">'KZN244'!$A$1:$AA$56</definedName>
    <definedName name="_xlnm.Print_Area" localSheetId="22">'KZN245'!$A$1:$AA$56</definedName>
    <definedName name="_xlnm.Print_Area" localSheetId="24">'KZN252'!$A$1:$AA$56</definedName>
    <definedName name="_xlnm.Print_Area" localSheetId="25">'KZN253'!$A$1:$AA$56</definedName>
    <definedName name="_xlnm.Print_Area" localSheetId="26">'KZN254'!$A$1:$AA$56</definedName>
    <definedName name="_xlnm.Print_Area" localSheetId="28">'KZN261'!$A$1:$AA$56</definedName>
    <definedName name="_xlnm.Print_Area" localSheetId="29">'KZN262'!$A$1:$AA$56</definedName>
    <definedName name="_xlnm.Print_Area" localSheetId="30">'KZN263'!$A$1:$AA$56</definedName>
    <definedName name="_xlnm.Print_Area" localSheetId="31">'KZN265'!$A$1:$AA$56</definedName>
    <definedName name="_xlnm.Print_Area" localSheetId="32">'KZN266'!$A$1:$AA$56</definedName>
    <definedName name="_xlnm.Print_Area" localSheetId="34">'KZN271'!$A$1:$AA$56</definedName>
    <definedName name="_xlnm.Print_Area" localSheetId="35">'KZN272'!$A$1:$AA$56</definedName>
    <definedName name="_xlnm.Print_Area" localSheetId="36">'KZN275'!$A$1:$AA$56</definedName>
    <definedName name="_xlnm.Print_Area" localSheetId="37">'KZN276'!$A$1:$AA$56</definedName>
    <definedName name="_xlnm.Print_Area" localSheetId="39">'KZN281'!$A$1:$AA$56</definedName>
    <definedName name="_xlnm.Print_Area" localSheetId="40">'KZN282'!$A$1:$AA$56</definedName>
    <definedName name="_xlnm.Print_Area" localSheetId="41">'KZN284'!$A$1:$AA$56</definedName>
    <definedName name="_xlnm.Print_Area" localSheetId="42">'KZN285'!$A$1:$AA$56</definedName>
    <definedName name="_xlnm.Print_Area" localSheetId="43">'KZN286'!$A$1:$AA$56</definedName>
    <definedName name="_xlnm.Print_Area" localSheetId="45">'KZN291'!$A$1:$AA$56</definedName>
    <definedName name="_xlnm.Print_Area" localSheetId="46">'KZN292'!$A$1:$AA$56</definedName>
    <definedName name="_xlnm.Print_Area" localSheetId="47">'KZN293'!$A$1:$AA$56</definedName>
    <definedName name="_xlnm.Print_Area" localSheetId="48">'KZN294'!$A$1:$AA$56</definedName>
    <definedName name="_xlnm.Print_Area" localSheetId="50">'KZN433'!$A$1:$AA$56</definedName>
    <definedName name="_xlnm.Print_Area" localSheetId="51">'KZN434'!$A$1:$AA$56</definedName>
    <definedName name="_xlnm.Print_Area" localSheetId="52">'KZN435'!$A$1:$AA$56</definedName>
    <definedName name="_xlnm.Print_Area" localSheetId="53">'KZN436'!$A$1:$AA$56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3" i="50" l="1"/>
  <c r="P45" i="50" s="1"/>
  <c r="P47" i="50" s="1"/>
  <c r="O41" i="16"/>
  <c r="O43" i="16" s="1"/>
  <c r="O45" i="16" s="1"/>
  <c r="O47" i="16" s="1"/>
  <c r="G41" i="41"/>
  <c r="G43" i="41" s="1"/>
  <c r="G45" i="41" s="1"/>
  <c r="G47" i="41" s="1"/>
  <c r="P41" i="52"/>
  <c r="P43" i="52" s="1"/>
  <c r="P45" i="52" s="1"/>
  <c r="P47" i="52" s="1"/>
  <c r="I37" i="2"/>
  <c r="I41" i="2" s="1"/>
  <c r="I43" i="2" s="1"/>
  <c r="I45" i="2" s="1"/>
  <c r="I47" i="2" s="1"/>
  <c r="C37" i="7"/>
  <c r="C41" i="7" s="1"/>
  <c r="C43" i="7" s="1"/>
  <c r="C45" i="7" s="1"/>
  <c r="C47" i="7" s="1"/>
  <c r="V37" i="13"/>
  <c r="V41" i="13" s="1"/>
  <c r="V43" i="13" s="1"/>
  <c r="V45" i="13" s="1"/>
  <c r="V47" i="13" s="1"/>
  <c r="Q37" i="18"/>
  <c r="Q41" i="18" s="1"/>
  <c r="Q43" i="18" s="1"/>
  <c r="Q45" i="18" s="1"/>
  <c r="Q47" i="18" s="1"/>
  <c r="W37" i="31"/>
  <c r="W41" i="31" s="1"/>
  <c r="W43" i="31" s="1"/>
  <c r="W45" i="31" s="1"/>
  <c r="W47" i="31" s="1"/>
  <c r="O37" i="32"/>
  <c r="O41" i="32" s="1"/>
  <c r="O43" i="32" s="1"/>
  <c r="O45" i="32" s="1"/>
  <c r="O47" i="32" s="1"/>
  <c r="H37" i="33"/>
  <c r="H41" i="33" s="1"/>
  <c r="H43" i="33" s="1"/>
  <c r="H45" i="33" s="1"/>
  <c r="H47" i="33" s="1"/>
  <c r="Y37" i="35"/>
  <c r="Y41" i="35" s="1"/>
  <c r="Y43" i="35" s="1"/>
  <c r="Y45" i="35" s="1"/>
  <c r="Y47" i="35" s="1"/>
  <c r="Q37" i="36"/>
  <c r="Q41" i="36" s="1"/>
  <c r="Q43" i="36" s="1"/>
  <c r="Q45" i="36" s="1"/>
  <c r="Q47" i="36" s="1"/>
  <c r="M37" i="37"/>
  <c r="M41" i="37" s="1"/>
  <c r="M43" i="37" s="1"/>
  <c r="M45" i="37" s="1"/>
  <c r="M47" i="37" s="1"/>
  <c r="S37" i="38"/>
  <c r="S41" i="38" s="1"/>
  <c r="S43" i="38" s="1"/>
  <c r="S45" i="38" s="1"/>
  <c r="S47" i="38" s="1"/>
  <c r="U37" i="39"/>
  <c r="U41" i="39" s="1"/>
  <c r="U43" i="39" s="1"/>
  <c r="U45" i="39" s="1"/>
  <c r="U47" i="39" s="1"/>
  <c r="C37" i="40"/>
  <c r="C41" i="40" s="1"/>
  <c r="C43" i="40" s="1"/>
  <c r="C45" i="40" s="1"/>
  <c r="C47" i="40" s="1"/>
  <c r="E37" i="41"/>
  <c r="E41" i="41" s="1"/>
  <c r="E43" i="41" s="1"/>
  <c r="E45" i="41" s="1"/>
  <c r="E47" i="41" s="1"/>
  <c r="G37" i="42"/>
  <c r="G41" i="42" s="1"/>
  <c r="G43" i="42" s="1"/>
  <c r="G45" i="42" s="1"/>
  <c r="G47" i="42" s="1"/>
  <c r="L37" i="43"/>
  <c r="L41" i="43" s="1"/>
  <c r="L43" i="43" s="1"/>
  <c r="L45" i="43" s="1"/>
  <c r="L47" i="43" s="1"/>
  <c r="O37" i="45"/>
  <c r="O41" i="45" s="1"/>
  <c r="O43" i="45" s="1"/>
  <c r="O45" i="45" s="1"/>
  <c r="O47" i="45" s="1"/>
  <c r="U37" i="46"/>
  <c r="U41" i="46" s="1"/>
  <c r="U43" i="46" s="1"/>
  <c r="U45" i="46" s="1"/>
  <c r="U47" i="46" s="1"/>
  <c r="W37" i="47"/>
  <c r="W41" i="47" s="1"/>
  <c r="W43" i="47" s="1"/>
  <c r="W45" i="47" s="1"/>
  <c r="W47" i="47" s="1"/>
  <c r="E37" i="48"/>
  <c r="E41" i="48" s="1"/>
  <c r="E43" i="48" s="1"/>
  <c r="E45" i="48" s="1"/>
  <c r="E47" i="48" s="1"/>
  <c r="H37" i="49"/>
  <c r="H41" i="49" s="1"/>
  <c r="H43" i="49" s="1"/>
  <c r="H45" i="49" s="1"/>
  <c r="H47" i="49" s="1"/>
  <c r="O37" i="51"/>
  <c r="O41" i="51" s="1"/>
  <c r="O43" i="51" s="1"/>
  <c r="O45" i="51" s="1"/>
  <c r="O47" i="51" s="1"/>
  <c r="Q37" i="52"/>
  <c r="Q41" i="52" s="1"/>
  <c r="Q43" i="52" s="1"/>
  <c r="Q45" i="52" s="1"/>
  <c r="Q47" i="52" s="1"/>
  <c r="AA37" i="55"/>
  <c r="AA41" i="55" s="1"/>
  <c r="AA43" i="55" s="1"/>
  <c r="AA45" i="55" s="1"/>
  <c r="AA47" i="55" s="1"/>
  <c r="H37" i="1"/>
  <c r="H41" i="1" s="1"/>
  <c r="H43" i="1" s="1"/>
  <c r="H45" i="1" s="1"/>
  <c r="H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Z35" i="10" s="1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Z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Z35" i="22" s="1"/>
  <c r="X35" i="22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T37" i="23" s="1"/>
  <c r="T41" i="23" s="1"/>
  <c r="T43" i="23" s="1"/>
  <c r="T45" i="23" s="1"/>
  <c r="T47" i="23" s="1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L37" i="24" s="1"/>
  <c r="L41" i="24" s="1"/>
  <c r="L43" i="24" s="1"/>
  <c r="L45" i="24" s="1"/>
  <c r="L47" i="24" s="1"/>
  <c r="K35" i="24"/>
  <c r="J35" i="24"/>
  <c r="I35" i="24"/>
  <c r="H35" i="24"/>
  <c r="G35" i="24"/>
  <c r="F35" i="24"/>
  <c r="E35" i="24"/>
  <c r="D35" i="24"/>
  <c r="C35" i="24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E37" i="25" s="1"/>
  <c r="E41" i="25" s="1"/>
  <c r="E43" i="25" s="1"/>
  <c r="E45" i="25" s="1"/>
  <c r="E47" i="25" s="1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Z35" i="46"/>
  <c r="Y35" i="46"/>
  <c r="X35" i="46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Z35" i="50" s="1"/>
  <c r="X35" i="50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J37" i="50" s="1"/>
  <c r="J41" i="50" s="1"/>
  <c r="J43" i="50" s="1"/>
  <c r="J45" i="50" s="1"/>
  <c r="J47" i="50" s="1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Z35" i="53" s="1"/>
  <c r="X35" i="53"/>
  <c r="W35" i="53"/>
  <c r="V35" i="53"/>
  <c r="U35" i="53"/>
  <c r="T35" i="53"/>
  <c r="S35" i="53"/>
  <c r="R35" i="53"/>
  <c r="R37" i="53" s="1"/>
  <c r="R41" i="53" s="1"/>
  <c r="R43" i="53" s="1"/>
  <c r="R45" i="53" s="1"/>
  <c r="R47" i="53" s="1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C37" i="55" s="1"/>
  <c r="C41" i="55" s="1"/>
  <c r="C43" i="55" s="1"/>
  <c r="C45" i="55" s="1"/>
  <c r="C47" i="55" s="1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Y47" i="6" s="1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Y45" i="10" s="1"/>
  <c r="Y47" i="10" s="1"/>
  <c r="X21" i="10"/>
  <c r="W21" i="10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X21" i="11"/>
  <c r="W21" i="1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P37" i="16" s="1"/>
  <c r="P41" i="16" s="1"/>
  <c r="P43" i="16" s="1"/>
  <c r="P45" i="16" s="1"/>
  <c r="P47" i="16" s="1"/>
  <c r="O21" i="16"/>
  <c r="O3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X3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Z21" i="25"/>
  <c r="Y21" i="25"/>
  <c r="Y37" i="25" s="1"/>
  <c r="Y41" i="25" s="1"/>
  <c r="Y43" i="25" s="1"/>
  <c r="Y45" i="25" s="1"/>
  <c r="Y47" i="25" s="1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X21" i="29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X41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X21" i="32"/>
  <c r="Z21" i="32" s="1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L37" i="33" s="1"/>
  <c r="L41" i="33" s="1"/>
  <c r="L43" i="33" s="1"/>
  <c r="L45" i="33" s="1"/>
  <c r="L47" i="33" s="1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G21" i="33"/>
  <c r="G37" i="33" s="1"/>
  <c r="G41" i="33" s="1"/>
  <c r="G43" i="33" s="1"/>
  <c r="G45" i="33" s="1"/>
  <c r="G47" i="33" s="1"/>
  <c r="F21" i="33"/>
  <c r="F37" i="33" s="1"/>
  <c r="F41" i="33" s="1"/>
  <c r="F43" i="33" s="1"/>
  <c r="F45" i="33" s="1"/>
  <c r="F47" i="33" s="1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L37" i="34" s="1"/>
  <c r="L41" i="34" s="1"/>
  <c r="L43" i="34" s="1"/>
  <c r="L45" i="34" s="1"/>
  <c r="L47" i="34" s="1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F21" i="34"/>
  <c r="E21" i="34"/>
  <c r="E37" i="34" s="1"/>
  <c r="E41" i="34" s="1"/>
  <c r="E43" i="34" s="1"/>
  <c r="E45" i="34" s="1"/>
  <c r="E47" i="34" s="1"/>
  <c r="D21" i="34"/>
  <c r="D37" i="34" s="1"/>
  <c r="D41" i="34" s="1"/>
  <c r="D43" i="34" s="1"/>
  <c r="D45" i="34" s="1"/>
  <c r="D47" i="34" s="1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X21" i="35"/>
  <c r="Z21" i="35" s="1"/>
  <c r="W21" i="35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P21" i="36"/>
  <c r="P37" i="36" s="1"/>
  <c r="P41" i="36" s="1"/>
  <c r="P43" i="36" s="1"/>
  <c r="P45" i="36" s="1"/>
  <c r="P47" i="36" s="1"/>
  <c r="O21" i="36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F21" i="36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N21" i="37"/>
  <c r="N37" i="37" s="1"/>
  <c r="N41" i="37" s="1"/>
  <c r="N43" i="37" s="1"/>
  <c r="N45" i="37" s="1"/>
  <c r="N47" i="37" s="1"/>
  <c r="M21" i="37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G21" i="39"/>
  <c r="G37" i="39" s="1"/>
  <c r="G41" i="39" s="1"/>
  <c r="G43" i="39" s="1"/>
  <c r="G45" i="39" s="1"/>
  <c r="G47" i="39" s="1"/>
  <c r="F21" i="39"/>
  <c r="X3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Y37" i="40" s="1"/>
  <c r="Y41" i="40" s="1"/>
  <c r="Y43" i="40" s="1"/>
  <c r="Y45" i="40" s="1"/>
  <c r="Y47" i="40" s="1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G21" i="40"/>
  <c r="G37" i="40" s="1"/>
  <c r="G41" i="40" s="1"/>
  <c r="G43" i="40" s="1"/>
  <c r="G45" i="40" s="1"/>
  <c r="G47" i="40" s="1"/>
  <c r="F21" i="40"/>
  <c r="X37" i="40" s="1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AA21" i="41"/>
  <c r="AA37" i="41" s="1"/>
  <c r="AA41" i="41" s="1"/>
  <c r="AA43" i="41" s="1"/>
  <c r="AA45" i="41" s="1"/>
  <c r="AA47" i="41" s="1"/>
  <c r="Y21" i="41"/>
  <c r="Y37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T37" i="41" s="1"/>
  <c r="T41" i="41" s="1"/>
  <c r="T43" i="41" s="1"/>
  <c r="T45" i="41" s="1"/>
  <c r="T47" i="41" s="1"/>
  <c r="S21" i="41"/>
  <c r="S37" i="41" s="1"/>
  <c r="S41" i="41" s="1"/>
  <c r="S43" i="41" s="1"/>
  <c r="S45" i="41" s="1"/>
  <c r="S47" i="41" s="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L37" i="41" s="1"/>
  <c r="L41" i="41" s="1"/>
  <c r="L43" i="41" s="1"/>
  <c r="L45" i="41" s="1"/>
  <c r="L47" i="41" s="1"/>
  <c r="K21" i="41"/>
  <c r="K37" i="41" s="1"/>
  <c r="K41" i="41" s="1"/>
  <c r="K43" i="41" s="1"/>
  <c r="K45" i="41" s="1"/>
  <c r="K47" i="41" s="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G21" i="41"/>
  <c r="G37" i="41" s="1"/>
  <c r="F21" i="41"/>
  <c r="X37" i="41" s="1"/>
  <c r="X41" i="41" s="1"/>
  <c r="E21" i="41"/>
  <c r="D21" i="41"/>
  <c r="D37" i="41" s="1"/>
  <c r="D41" i="41" s="1"/>
  <c r="D43" i="41" s="1"/>
  <c r="D45" i="41" s="1"/>
  <c r="D47" i="41" s="1"/>
  <c r="C21" i="41"/>
  <c r="C37" i="41" s="1"/>
  <c r="C41" i="41" s="1"/>
  <c r="C43" i="41" s="1"/>
  <c r="C45" i="41" s="1"/>
  <c r="C47" i="41" s="1"/>
  <c r="AA21" i="42"/>
  <c r="AA37" i="42" s="1"/>
  <c r="AA41" i="42" s="1"/>
  <c r="AA43" i="42" s="1"/>
  <c r="AA45" i="42" s="1"/>
  <c r="AA47" i="42" s="1"/>
  <c r="Y21" i="42"/>
  <c r="X21" i="42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T37" i="42" s="1"/>
  <c r="T41" i="42" s="1"/>
  <c r="T43" i="42" s="1"/>
  <c r="T45" i="42" s="1"/>
  <c r="T47" i="42" s="1"/>
  <c r="S21" i="42"/>
  <c r="S37" i="42" s="1"/>
  <c r="S41" i="42" s="1"/>
  <c r="S43" i="42" s="1"/>
  <c r="S45" i="42" s="1"/>
  <c r="S47" i="42" s="1"/>
  <c r="R21" i="42"/>
  <c r="R37" i="42" s="1"/>
  <c r="R41" i="42" s="1"/>
  <c r="R43" i="42" s="1"/>
  <c r="R45" i="42" s="1"/>
  <c r="R47" i="42" s="1"/>
  <c r="Q21" i="42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L37" i="42" s="1"/>
  <c r="L41" i="42" s="1"/>
  <c r="L43" i="42" s="1"/>
  <c r="L45" i="42" s="1"/>
  <c r="L47" i="42" s="1"/>
  <c r="K21" i="42"/>
  <c r="K37" i="42" s="1"/>
  <c r="K41" i="42" s="1"/>
  <c r="K43" i="42" s="1"/>
  <c r="K45" i="42" s="1"/>
  <c r="K47" i="42" s="1"/>
  <c r="J21" i="42"/>
  <c r="J37" i="42" s="1"/>
  <c r="J41" i="42" s="1"/>
  <c r="J43" i="42" s="1"/>
  <c r="J45" i="42" s="1"/>
  <c r="J47" i="42" s="1"/>
  <c r="I21" i="42"/>
  <c r="H21" i="42"/>
  <c r="H37" i="42" s="1"/>
  <c r="H41" i="42" s="1"/>
  <c r="H43" i="42" s="1"/>
  <c r="H45" i="42" s="1"/>
  <c r="H47" i="42" s="1"/>
  <c r="G21" i="42"/>
  <c r="F21" i="42"/>
  <c r="X37" i="42" s="1"/>
  <c r="E21" i="42"/>
  <c r="E37" i="42" s="1"/>
  <c r="E41" i="42" s="1"/>
  <c r="E43" i="42" s="1"/>
  <c r="E45" i="42" s="1"/>
  <c r="E47" i="42" s="1"/>
  <c r="D21" i="42"/>
  <c r="D37" i="42" s="1"/>
  <c r="D41" i="42" s="1"/>
  <c r="D43" i="42" s="1"/>
  <c r="D45" i="42" s="1"/>
  <c r="D47" i="42" s="1"/>
  <c r="C21" i="42"/>
  <c r="C37" i="42" s="1"/>
  <c r="C41" i="42" s="1"/>
  <c r="C43" i="42" s="1"/>
  <c r="C45" i="42" s="1"/>
  <c r="C47" i="42" s="1"/>
  <c r="AA21" i="43"/>
  <c r="AA37" i="43" s="1"/>
  <c r="AA41" i="43" s="1"/>
  <c r="AA43" i="43" s="1"/>
  <c r="AA45" i="43" s="1"/>
  <c r="AA47" i="43" s="1"/>
  <c r="Y21" i="43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T37" i="43" s="1"/>
  <c r="T41" i="43" s="1"/>
  <c r="T43" i="43" s="1"/>
  <c r="T45" i="43" s="1"/>
  <c r="T47" i="43" s="1"/>
  <c r="S21" i="43"/>
  <c r="S37" i="43" s="1"/>
  <c r="S41" i="43" s="1"/>
  <c r="S43" i="43" s="1"/>
  <c r="S45" i="43" s="1"/>
  <c r="S47" i="43" s="1"/>
  <c r="R21" i="43"/>
  <c r="R37" i="43" s="1"/>
  <c r="R41" i="43" s="1"/>
  <c r="R43" i="43" s="1"/>
  <c r="R45" i="43" s="1"/>
  <c r="R47" i="43" s="1"/>
  <c r="Q21" i="43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K21" i="43"/>
  <c r="K37" i="43" s="1"/>
  <c r="K41" i="43" s="1"/>
  <c r="K43" i="43" s="1"/>
  <c r="K45" i="43" s="1"/>
  <c r="K47" i="43" s="1"/>
  <c r="J21" i="43"/>
  <c r="J37" i="43" s="1"/>
  <c r="J41" i="43" s="1"/>
  <c r="J43" i="43" s="1"/>
  <c r="J45" i="43" s="1"/>
  <c r="J47" i="43" s="1"/>
  <c r="I21" i="43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X37" i="43" s="1"/>
  <c r="E21" i="43"/>
  <c r="E37" i="43" s="1"/>
  <c r="E41" i="43" s="1"/>
  <c r="E43" i="43" s="1"/>
  <c r="E45" i="43" s="1"/>
  <c r="E47" i="43" s="1"/>
  <c r="D21" i="43"/>
  <c r="D37" i="43" s="1"/>
  <c r="D41" i="43" s="1"/>
  <c r="D43" i="43" s="1"/>
  <c r="D45" i="43" s="1"/>
  <c r="D47" i="43" s="1"/>
  <c r="C21" i="43"/>
  <c r="C37" i="43" s="1"/>
  <c r="C41" i="43" s="1"/>
  <c r="C43" i="43" s="1"/>
  <c r="C45" i="43" s="1"/>
  <c r="C47" i="43" s="1"/>
  <c r="AA21" i="44"/>
  <c r="AA37" i="44" s="1"/>
  <c r="AA41" i="44" s="1"/>
  <c r="AA43" i="44" s="1"/>
  <c r="AA45" i="44" s="1"/>
  <c r="AA47" i="44" s="1"/>
  <c r="Y21" i="44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T37" i="44" s="1"/>
  <c r="T41" i="44" s="1"/>
  <c r="T43" i="44" s="1"/>
  <c r="T45" i="44" s="1"/>
  <c r="T47" i="44" s="1"/>
  <c r="S21" i="44"/>
  <c r="S37" i="44" s="1"/>
  <c r="S41" i="44" s="1"/>
  <c r="S43" i="44" s="1"/>
  <c r="S45" i="44" s="1"/>
  <c r="S47" i="44" s="1"/>
  <c r="R21" i="44"/>
  <c r="R37" i="44" s="1"/>
  <c r="R41" i="44" s="1"/>
  <c r="R43" i="44" s="1"/>
  <c r="R45" i="44" s="1"/>
  <c r="R47" i="44" s="1"/>
  <c r="Q21" i="44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L37" i="44" s="1"/>
  <c r="L41" i="44" s="1"/>
  <c r="L43" i="44" s="1"/>
  <c r="L45" i="44" s="1"/>
  <c r="L47" i="44" s="1"/>
  <c r="K21" i="44"/>
  <c r="K37" i="44" s="1"/>
  <c r="K41" i="44" s="1"/>
  <c r="K43" i="44" s="1"/>
  <c r="K45" i="44" s="1"/>
  <c r="K47" i="44" s="1"/>
  <c r="J21" i="44"/>
  <c r="J37" i="44" s="1"/>
  <c r="J41" i="44" s="1"/>
  <c r="J43" i="44" s="1"/>
  <c r="J45" i="44" s="1"/>
  <c r="J47" i="44" s="1"/>
  <c r="I21" i="44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X37" i="44" s="1"/>
  <c r="E21" i="44"/>
  <c r="E37" i="44" s="1"/>
  <c r="E41" i="44" s="1"/>
  <c r="E43" i="44" s="1"/>
  <c r="E45" i="44" s="1"/>
  <c r="E47" i="44" s="1"/>
  <c r="D21" i="44"/>
  <c r="D37" i="44" s="1"/>
  <c r="D41" i="44" s="1"/>
  <c r="D43" i="44" s="1"/>
  <c r="D45" i="44" s="1"/>
  <c r="D47" i="44" s="1"/>
  <c r="C21" i="44"/>
  <c r="C37" i="44" s="1"/>
  <c r="C41" i="44" s="1"/>
  <c r="C43" i="44" s="1"/>
  <c r="C45" i="44" s="1"/>
  <c r="C47" i="44" s="1"/>
  <c r="AA21" i="45"/>
  <c r="AA37" i="45" s="1"/>
  <c r="AA41" i="45" s="1"/>
  <c r="AA43" i="45" s="1"/>
  <c r="AA45" i="45" s="1"/>
  <c r="AA47" i="45" s="1"/>
  <c r="Y21" i="45"/>
  <c r="X21" i="45"/>
  <c r="Z21" i="45" s="1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T37" i="45" s="1"/>
  <c r="T41" i="45" s="1"/>
  <c r="T43" i="45" s="1"/>
  <c r="T45" i="45" s="1"/>
  <c r="T47" i="45" s="1"/>
  <c r="S21" i="45"/>
  <c r="S37" i="45" s="1"/>
  <c r="S41" i="45" s="1"/>
  <c r="S43" i="45" s="1"/>
  <c r="S45" i="45" s="1"/>
  <c r="S47" i="45" s="1"/>
  <c r="R21" i="45"/>
  <c r="R37" i="45" s="1"/>
  <c r="R41" i="45" s="1"/>
  <c r="R43" i="45" s="1"/>
  <c r="R45" i="45" s="1"/>
  <c r="R47" i="45" s="1"/>
  <c r="Q21" i="45"/>
  <c r="P21" i="45"/>
  <c r="P37" i="45" s="1"/>
  <c r="P41" i="45" s="1"/>
  <c r="P43" i="45" s="1"/>
  <c r="P45" i="45" s="1"/>
  <c r="P47" i="45" s="1"/>
  <c r="O21" i="45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L37" i="45" s="1"/>
  <c r="L41" i="45" s="1"/>
  <c r="L43" i="45" s="1"/>
  <c r="L45" i="45" s="1"/>
  <c r="L47" i="45" s="1"/>
  <c r="K21" i="45"/>
  <c r="K37" i="45" s="1"/>
  <c r="K41" i="45" s="1"/>
  <c r="K43" i="45" s="1"/>
  <c r="K45" i="45" s="1"/>
  <c r="K47" i="45" s="1"/>
  <c r="J21" i="45"/>
  <c r="J37" i="45" s="1"/>
  <c r="J41" i="45" s="1"/>
  <c r="J43" i="45" s="1"/>
  <c r="J45" i="45" s="1"/>
  <c r="J47" i="45" s="1"/>
  <c r="I21" i="45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X37" i="45" s="1"/>
  <c r="X41" i="45" s="1"/>
  <c r="E21" i="45"/>
  <c r="E37" i="45" s="1"/>
  <c r="E41" i="45" s="1"/>
  <c r="E43" i="45" s="1"/>
  <c r="E45" i="45" s="1"/>
  <c r="E47" i="45" s="1"/>
  <c r="D21" i="45"/>
  <c r="D37" i="45" s="1"/>
  <c r="D41" i="45" s="1"/>
  <c r="D43" i="45" s="1"/>
  <c r="D45" i="45" s="1"/>
  <c r="D47" i="45" s="1"/>
  <c r="C21" i="45"/>
  <c r="C37" i="45" s="1"/>
  <c r="C41" i="45" s="1"/>
  <c r="C43" i="45" s="1"/>
  <c r="C45" i="45" s="1"/>
  <c r="C47" i="45" s="1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Y45" i="46" s="1"/>
  <c r="Y47" i="46" s="1"/>
  <c r="X21" i="46"/>
  <c r="Z21" i="46" s="1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T21" i="46"/>
  <c r="T37" i="46" s="1"/>
  <c r="T41" i="46" s="1"/>
  <c r="T43" i="46" s="1"/>
  <c r="T45" i="46" s="1"/>
  <c r="T47" i="46" s="1"/>
  <c r="S21" i="46"/>
  <c r="S37" i="46" s="1"/>
  <c r="S41" i="46" s="1"/>
  <c r="S43" i="46" s="1"/>
  <c r="S45" i="46" s="1"/>
  <c r="S47" i="46" s="1"/>
  <c r="R21" i="46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L37" i="46" s="1"/>
  <c r="L41" i="46" s="1"/>
  <c r="L43" i="46" s="1"/>
  <c r="L45" i="46" s="1"/>
  <c r="L47" i="46" s="1"/>
  <c r="K21" i="46"/>
  <c r="K37" i="46" s="1"/>
  <c r="K41" i="46" s="1"/>
  <c r="K43" i="46" s="1"/>
  <c r="K45" i="46" s="1"/>
  <c r="K47" i="46" s="1"/>
  <c r="J21" i="46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F37" i="46" s="1"/>
  <c r="F41" i="46" s="1"/>
  <c r="F43" i="46" s="1"/>
  <c r="F45" i="46" s="1"/>
  <c r="F47" i="46" s="1"/>
  <c r="E21" i="46"/>
  <c r="E37" i="46" s="1"/>
  <c r="E41" i="46" s="1"/>
  <c r="E43" i="46" s="1"/>
  <c r="E45" i="46" s="1"/>
  <c r="E47" i="46" s="1"/>
  <c r="D21" i="46"/>
  <c r="D37" i="46" s="1"/>
  <c r="D41" i="46" s="1"/>
  <c r="D43" i="46" s="1"/>
  <c r="D45" i="46" s="1"/>
  <c r="D47" i="46" s="1"/>
  <c r="C21" i="46"/>
  <c r="C37" i="46" s="1"/>
  <c r="C41" i="46" s="1"/>
  <c r="C43" i="46" s="1"/>
  <c r="C45" i="46" s="1"/>
  <c r="C47" i="46" s="1"/>
  <c r="AA21" i="47"/>
  <c r="Y21" i="47"/>
  <c r="Y37" i="47" s="1"/>
  <c r="Y41" i="47" s="1"/>
  <c r="Y43" i="47" s="1"/>
  <c r="Y45" i="47" s="1"/>
  <c r="Y47" i="47" s="1"/>
  <c r="X21" i="47"/>
  <c r="Z21" i="47" s="1"/>
  <c r="W21" i="47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T37" i="47" s="1"/>
  <c r="T41" i="47" s="1"/>
  <c r="T43" i="47" s="1"/>
  <c r="T45" i="47" s="1"/>
  <c r="T47" i="47" s="1"/>
  <c r="S21" i="47"/>
  <c r="S37" i="47" s="1"/>
  <c r="S41" i="47" s="1"/>
  <c r="S43" i="47" s="1"/>
  <c r="S45" i="47" s="1"/>
  <c r="S47" i="47" s="1"/>
  <c r="R21" i="47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L37" i="47" s="1"/>
  <c r="L41" i="47" s="1"/>
  <c r="L43" i="47" s="1"/>
  <c r="L45" i="47" s="1"/>
  <c r="L47" i="47" s="1"/>
  <c r="K21" i="47"/>
  <c r="K37" i="47" s="1"/>
  <c r="K41" i="47" s="1"/>
  <c r="K43" i="47" s="1"/>
  <c r="K45" i="47" s="1"/>
  <c r="K47" i="47" s="1"/>
  <c r="J21" i="47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F37" i="47" s="1"/>
  <c r="F41" i="47" s="1"/>
  <c r="F43" i="47" s="1"/>
  <c r="F45" i="47" s="1"/>
  <c r="F47" i="47" s="1"/>
  <c r="E21" i="47"/>
  <c r="E37" i="47" s="1"/>
  <c r="E41" i="47" s="1"/>
  <c r="E43" i="47" s="1"/>
  <c r="E45" i="47" s="1"/>
  <c r="E47" i="47" s="1"/>
  <c r="D21" i="47"/>
  <c r="D37" i="47" s="1"/>
  <c r="D41" i="47" s="1"/>
  <c r="D43" i="47" s="1"/>
  <c r="D45" i="47" s="1"/>
  <c r="D47" i="47" s="1"/>
  <c r="C21" i="47"/>
  <c r="C37" i="47" s="1"/>
  <c r="C41" i="47" s="1"/>
  <c r="C43" i="47" s="1"/>
  <c r="C45" i="47" s="1"/>
  <c r="C47" i="47" s="1"/>
  <c r="AA21" i="48"/>
  <c r="Y21" i="48"/>
  <c r="Y37" i="48" s="1"/>
  <c r="Y41" i="48" s="1"/>
  <c r="Y43" i="48" s="1"/>
  <c r="Y45" i="48" s="1"/>
  <c r="Y47" i="48" s="1"/>
  <c r="X21" i="48"/>
  <c r="Z21" i="48" s="1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T37" i="48" s="1"/>
  <c r="T41" i="48" s="1"/>
  <c r="T43" i="48" s="1"/>
  <c r="T45" i="48" s="1"/>
  <c r="T47" i="48" s="1"/>
  <c r="S21" i="48"/>
  <c r="S37" i="48" s="1"/>
  <c r="S41" i="48" s="1"/>
  <c r="S43" i="48" s="1"/>
  <c r="S45" i="48" s="1"/>
  <c r="S47" i="48" s="1"/>
  <c r="R21" i="48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L37" i="48" s="1"/>
  <c r="L41" i="48" s="1"/>
  <c r="L43" i="48" s="1"/>
  <c r="L45" i="48" s="1"/>
  <c r="L47" i="48" s="1"/>
  <c r="K21" i="48"/>
  <c r="K37" i="48" s="1"/>
  <c r="K41" i="48" s="1"/>
  <c r="K43" i="48" s="1"/>
  <c r="K45" i="48" s="1"/>
  <c r="K47" i="48" s="1"/>
  <c r="J21" i="48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F37" i="48" s="1"/>
  <c r="F41" i="48" s="1"/>
  <c r="F43" i="48" s="1"/>
  <c r="F45" i="48" s="1"/>
  <c r="F47" i="48" s="1"/>
  <c r="E21" i="48"/>
  <c r="D21" i="48"/>
  <c r="D37" i="48" s="1"/>
  <c r="D41" i="48" s="1"/>
  <c r="D43" i="48" s="1"/>
  <c r="D45" i="48" s="1"/>
  <c r="D47" i="48" s="1"/>
  <c r="C21" i="48"/>
  <c r="C37" i="48" s="1"/>
  <c r="C41" i="48" s="1"/>
  <c r="C43" i="48" s="1"/>
  <c r="C45" i="48" s="1"/>
  <c r="C47" i="48" s="1"/>
  <c r="AA21" i="49"/>
  <c r="Y21" i="49"/>
  <c r="Y37" i="49" s="1"/>
  <c r="Y41" i="49" s="1"/>
  <c r="Y43" i="49" s="1"/>
  <c r="Y45" i="49" s="1"/>
  <c r="Y47" i="49" s="1"/>
  <c r="X21" i="49"/>
  <c r="Z21" i="49" s="1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T37" i="49" s="1"/>
  <c r="T41" i="49" s="1"/>
  <c r="T43" i="49" s="1"/>
  <c r="T45" i="49" s="1"/>
  <c r="T47" i="49" s="1"/>
  <c r="S21" i="49"/>
  <c r="S37" i="49" s="1"/>
  <c r="S41" i="49" s="1"/>
  <c r="S43" i="49" s="1"/>
  <c r="S45" i="49" s="1"/>
  <c r="S47" i="49" s="1"/>
  <c r="R21" i="49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L37" i="49" s="1"/>
  <c r="L41" i="49" s="1"/>
  <c r="L43" i="49" s="1"/>
  <c r="L45" i="49" s="1"/>
  <c r="L47" i="49" s="1"/>
  <c r="K21" i="49"/>
  <c r="K37" i="49" s="1"/>
  <c r="K41" i="49" s="1"/>
  <c r="K43" i="49" s="1"/>
  <c r="K45" i="49" s="1"/>
  <c r="K47" i="49" s="1"/>
  <c r="J21" i="49"/>
  <c r="I21" i="49"/>
  <c r="I37" i="49" s="1"/>
  <c r="I41" i="49" s="1"/>
  <c r="I43" i="49" s="1"/>
  <c r="I45" i="49" s="1"/>
  <c r="I47" i="49" s="1"/>
  <c r="H21" i="49"/>
  <c r="G21" i="49"/>
  <c r="G37" i="49" s="1"/>
  <c r="G41" i="49" s="1"/>
  <c r="G43" i="49" s="1"/>
  <c r="G45" i="49" s="1"/>
  <c r="G47" i="49" s="1"/>
  <c r="F21" i="49"/>
  <c r="F37" i="49" s="1"/>
  <c r="F41" i="49" s="1"/>
  <c r="F43" i="49" s="1"/>
  <c r="F45" i="49" s="1"/>
  <c r="F47" i="49" s="1"/>
  <c r="E21" i="49"/>
  <c r="E37" i="49" s="1"/>
  <c r="E41" i="49" s="1"/>
  <c r="E43" i="49" s="1"/>
  <c r="E45" i="49" s="1"/>
  <c r="E47" i="49" s="1"/>
  <c r="D21" i="49"/>
  <c r="D37" i="49" s="1"/>
  <c r="D41" i="49" s="1"/>
  <c r="D43" i="49" s="1"/>
  <c r="D45" i="49" s="1"/>
  <c r="D47" i="49" s="1"/>
  <c r="C21" i="49"/>
  <c r="C37" i="49" s="1"/>
  <c r="C41" i="49" s="1"/>
  <c r="C43" i="49" s="1"/>
  <c r="C45" i="49" s="1"/>
  <c r="C47" i="49" s="1"/>
  <c r="AA21" i="50"/>
  <c r="Y21" i="50"/>
  <c r="Y37" i="50" s="1"/>
  <c r="Y41" i="50" s="1"/>
  <c r="Y43" i="50" s="1"/>
  <c r="Y45" i="50" s="1"/>
  <c r="Y47" i="50" s="1"/>
  <c r="X21" i="50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T37" i="50" s="1"/>
  <c r="T41" i="50" s="1"/>
  <c r="T43" i="50" s="1"/>
  <c r="T45" i="50" s="1"/>
  <c r="T47" i="50" s="1"/>
  <c r="S21" i="50"/>
  <c r="S37" i="50" s="1"/>
  <c r="S41" i="50" s="1"/>
  <c r="S43" i="50" s="1"/>
  <c r="S45" i="50" s="1"/>
  <c r="S47" i="50" s="1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L37" i="50" s="1"/>
  <c r="L41" i="50" s="1"/>
  <c r="L43" i="50" s="1"/>
  <c r="L45" i="50" s="1"/>
  <c r="L47" i="50" s="1"/>
  <c r="K21" i="50"/>
  <c r="K37" i="50" s="1"/>
  <c r="K41" i="50" s="1"/>
  <c r="K43" i="50" s="1"/>
  <c r="K45" i="50" s="1"/>
  <c r="K47" i="50" s="1"/>
  <c r="J21" i="50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D37" i="50" s="1"/>
  <c r="D41" i="50" s="1"/>
  <c r="D43" i="50" s="1"/>
  <c r="D45" i="50" s="1"/>
  <c r="D47" i="50" s="1"/>
  <c r="C21" i="50"/>
  <c r="C37" i="50" s="1"/>
  <c r="C41" i="50" s="1"/>
  <c r="C43" i="50" s="1"/>
  <c r="C45" i="50" s="1"/>
  <c r="C47" i="50" s="1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Z21" i="51" s="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T37" i="51" s="1"/>
  <c r="T41" i="51" s="1"/>
  <c r="T43" i="51" s="1"/>
  <c r="T45" i="51" s="1"/>
  <c r="T47" i="51" s="1"/>
  <c r="S21" i="51"/>
  <c r="S37" i="51" s="1"/>
  <c r="S41" i="51" s="1"/>
  <c r="S43" i="51" s="1"/>
  <c r="S45" i="51" s="1"/>
  <c r="S47" i="51" s="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L37" i="51" s="1"/>
  <c r="L41" i="51" s="1"/>
  <c r="L43" i="51" s="1"/>
  <c r="L45" i="51" s="1"/>
  <c r="L47" i="51" s="1"/>
  <c r="K21" i="51"/>
  <c r="K37" i="51" s="1"/>
  <c r="K41" i="51" s="1"/>
  <c r="K43" i="51" s="1"/>
  <c r="K45" i="51" s="1"/>
  <c r="K47" i="51" s="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D37" i="51" s="1"/>
  <c r="D41" i="51" s="1"/>
  <c r="D43" i="51" s="1"/>
  <c r="D45" i="51" s="1"/>
  <c r="D47" i="51" s="1"/>
  <c r="C21" i="51"/>
  <c r="C37" i="51" s="1"/>
  <c r="C41" i="51" s="1"/>
  <c r="C43" i="51" s="1"/>
  <c r="C45" i="51" s="1"/>
  <c r="C47" i="51" s="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Z21" i="52" s="1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T37" i="52" s="1"/>
  <c r="T41" i="52" s="1"/>
  <c r="T43" i="52" s="1"/>
  <c r="T45" i="52" s="1"/>
  <c r="T47" i="52" s="1"/>
  <c r="S21" i="52"/>
  <c r="S37" i="52" s="1"/>
  <c r="S41" i="52" s="1"/>
  <c r="S43" i="52" s="1"/>
  <c r="S45" i="52" s="1"/>
  <c r="S47" i="52" s="1"/>
  <c r="R21" i="52"/>
  <c r="R37" i="52" s="1"/>
  <c r="R41" i="52" s="1"/>
  <c r="R43" i="52" s="1"/>
  <c r="R45" i="52" s="1"/>
  <c r="R47" i="52" s="1"/>
  <c r="Q21" i="52"/>
  <c r="P21" i="52"/>
  <c r="P3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L37" i="52" s="1"/>
  <c r="L41" i="52" s="1"/>
  <c r="L43" i="52" s="1"/>
  <c r="L45" i="52" s="1"/>
  <c r="L47" i="52" s="1"/>
  <c r="K21" i="52"/>
  <c r="K37" i="52" s="1"/>
  <c r="K41" i="52" s="1"/>
  <c r="K43" i="52" s="1"/>
  <c r="K45" i="52" s="1"/>
  <c r="K47" i="52" s="1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D37" i="52" s="1"/>
  <c r="D41" i="52" s="1"/>
  <c r="D43" i="52" s="1"/>
  <c r="D45" i="52" s="1"/>
  <c r="D47" i="52" s="1"/>
  <c r="C21" i="52"/>
  <c r="C37" i="52" s="1"/>
  <c r="C41" i="52" s="1"/>
  <c r="C43" i="52" s="1"/>
  <c r="C45" i="52" s="1"/>
  <c r="C47" i="52" s="1"/>
  <c r="AA21" i="53"/>
  <c r="AA37" i="53" s="1"/>
  <c r="AA41" i="53" s="1"/>
  <c r="AA43" i="53" s="1"/>
  <c r="AA45" i="53" s="1"/>
  <c r="AA47" i="53" s="1"/>
  <c r="Y21" i="53"/>
  <c r="Y37" i="53" s="1"/>
  <c r="X21" i="53"/>
  <c r="Z21" i="53" s="1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T37" i="53" s="1"/>
  <c r="T41" i="53" s="1"/>
  <c r="T43" i="53" s="1"/>
  <c r="T45" i="53" s="1"/>
  <c r="T47" i="53" s="1"/>
  <c r="S21" i="53"/>
  <c r="S37" i="53" s="1"/>
  <c r="S41" i="53" s="1"/>
  <c r="S43" i="53" s="1"/>
  <c r="S45" i="53" s="1"/>
  <c r="S47" i="53" s="1"/>
  <c r="R21" i="53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L37" i="53" s="1"/>
  <c r="L41" i="53" s="1"/>
  <c r="L43" i="53" s="1"/>
  <c r="L45" i="53" s="1"/>
  <c r="L47" i="53" s="1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D37" i="53" s="1"/>
  <c r="D41" i="53" s="1"/>
  <c r="D43" i="53" s="1"/>
  <c r="D45" i="53" s="1"/>
  <c r="D47" i="53" s="1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Y45" i="54" s="1"/>
  <c r="Y47" i="54" s="1"/>
  <c r="X21" i="54"/>
  <c r="Z21" i="54" s="1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T37" i="54" s="1"/>
  <c r="T41" i="54" s="1"/>
  <c r="T43" i="54" s="1"/>
  <c r="T45" i="54" s="1"/>
  <c r="T47" i="54" s="1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L37" i="54" s="1"/>
  <c r="L41" i="54" s="1"/>
  <c r="L43" i="54" s="1"/>
  <c r="L45" i="54" s="1"/>
  <c r="L47" i="54" s="1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F37" i="54" s="1"/>
  <c r="F41" i="54" s="1"/>
  <c r="F43" i="54" s="1"/>
  <c r="F45" i="54" s="1"/>
  <c r="F47" i="54" s="1"/>
  <c r="E21" i="54"/>
  <c r="E37" i="54" s="1"/>
  <c r="E41" i="54" s="1"/>
  <c r="E43" i="54" s="1"/>
  <c r="E45" i="54" s="1"/>
  <c r="E47" i="54" s="1"/>
  <c r="D21" i="54"/>
  <c r="D37" i="54" s="1"/>
  <c r="D41" i="54" s="1"/>
  <c r="D43" i="54" s="1"/>
  <c r="D45" i="54" s="1"/>
  <c r="D47" i="54" s="1"/>
  <c r="C21" i="54"/>
  <c r="C37" i="54" s="1"/>
  <c r="C41" i="54" s="1"/>
  <c r="C43" i="54" s="1"/>
  <c r="C45" i="54" s="1"/>
  <c r="C47" i="54" s="1"/>
  <c r="AA21" i="55"/>
  <c r="Y21" i="55"/>
  <c r="Y37" i="55" s="1"/>
  <c r="Y41" i="55" s="1"/>
  <c r="Y43" i="55" s="1"/>
  <c r="Y45" i="55" s="1"/>
  <c r="Y47" i="55" s="1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T37" i="55" s="1"/>
  <c r="T41" i="55" s="1"/>
  <c r="T43" i="55" s="1"/>
  <c r="T45" i="55" s="1"/>
  <c r="T47" i="55" s="1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L37" i="55" s="1"/>
  <c r="L41" i="55" s="1"/>
  <c r="L43" i="55" s="1"/>
  <c r="L45" i="55" s="1"/>
  <c r="L47" i="55" s="1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F37" i="55" s="1"/>
  <c r="F41" i="55" s="1"/>
  <c r="F43" i="55" s="1"/>
  <c r="F45" i="55" s="1"/>
  <c r="F47" i="55" s="1"/>
  <c r="E21" i="55"/>
  <c r="E37" i="55" s="1"/>
  <c r="E41" i="55" s="1"/>
  <c r="E43" i="55" s="1"/>
  <c r="E45" i="55" s="1"/>
  <c r="E47" i="55" s="1"/>
  <c r="D21" i="55"/>
  <c r="D37" i="55" s="1"/>
  <c r="D41" i="55" s="1"/>
  <c r="D43" i="55" s="1"/>
  <c r="D45" i="55" s="1"/>
  <c r="D47" i="55" s="1"/>
  <c r="C21" i="55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G37" i="1" s="1"/>
  <c r="G41" i="1" s="1"/>
  <c r="G43" i="1" s="1"/>
  <c r="G45" i="1" s="1"/>
  <c r="G47" i="1" s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28" l="1"/>
  <c r="X41" i="28"/>
  <c r="Y41" i="53"/>
  <c r="Y43" i="53" s="1"/>
  <c r="Y45" i="53" s="1"/>
  <c r="Y47" i="53" s="1"/>
  <c r="Y47" i="32"/>
  <c r="X43" i="29"/>
  <c r="X43" i="45"/>
  <c r="X43" i="41"/>
  <c r="F37" i="32"/>
  <c r="F41" i="32" s="1"/>
  <c r="F43" i="32" s="1"/>
  <c r="F45" i="32" s="1"/>
  <c r="F47" i="32" s="1"/>
  <c r="X37" i="32"/>
  <c r="F37" i="31"/>
  <c r="F41" i="31" s="1"/>
  <c r="F43" i="31" s="1"/>
  <c r="F45" i="31" s="1"/>
  <c r="F47" i="31" s="1"/>
  <c r="X37" i="31"/>
  <c r="X37" i="48"/>
  <c r="C37" i="20"/>
  <c r="C41" i="20" s="1"/>
  <c r="C43" i="20" s="1"/>
  <c r="C45" i="20" s="1"/>
  <c r="C47" i="20" s="1"/>
  <c r="K37" i="20"/>
  <c r="K41" i="20" s="1"/>
  <c r="K43" i="20" s="1"/>
  <c r="K45" i="20" s="1"/>
  <c r="K47" i="20" s="1"/>
  <c r="S37" i="20"/>
  <c r="S41" i="20" s="1"/>
  <c r="S43" i="20" s="1"/>
  <c r="S45" i="20" s="1"/>
  <c r="S47" i="20" s="1"/>
  <c r="C37" i="19"/>
  <c r="C41" i="19" s="1"/>
  <c r="C43" i="19" s="1"/>
  <c r="C45" i="19" s="1"/>
  <c r="C47" i="19" s="1"/>
  <c r="K37" i="19"/>
  <c r="K41" i="19" s="1"/>
  <c r="K43" i="19" s="1"/>
  <c r="K45" i="19" s="1"/>
  <c r="K47" i="19" s="1"/>
  <c r="S37" i="19"/>
  <c r="S41" i="19" s="1"/>
  <c r="S43" i="19" s="1"/>
  <c r="S45" i="19" s="1"/>
  <c r="S47" i="19" s="1"/>
  <c r="C37" i="18"/>
  <c r="C41" i="18" s="1"/>
  <c r="C43" i="18" s="1"/>
  <c r="C45" i="18" s="1"/>
  <c r="C47" i="18" s="1"/>
  <c r="K37" i="18"/>
  <c r="K41" i="18" s="1"/>
  <c r="K43" i="18" s="1"/>
  <c r="K45" i="18" s="1"/>
  <c r="K47" i="18" s="1"/>
  <c r="S37" i="18"/>
  <c r="S41" i="18" s="1"/>
  <c r="S43" i="18" s="1"/>
  <c r="S45" i="18" s="1"/>
  <c r="S47" i="18" s="1"/>
  <c r="Y47" i="3"/>
  <c r="X37" i="1"/>
  <c r="X37" i="49"/>
  <c r="F37" i="43"/>
  <c r="F41" i="43" s="1"/>
  <c r="F43" i="43" s="1"/>
  <c r="F45" i="43" s="1"/>
  <c r="F47" i="43" s="1"/>
  <c r="F37" i="28"/>
  <c r="F41" i="28" s="1"/>
  <c r="F43" i="28" s="1"/>
  <c r="F45" i="28" s="1"/>
  <c r="F47" i="28" s="1"/>
  <c r="F37" i="50"/>
  <c r="F41" i="50" s="1"/>
  <c r="F43" i="50" s="1"/>
  <c r="F45" i="50" s="1"/>
  <c r="F47" i="50" s="1"/>
  <c r="X37" i="50"/>
  <c r="X41" i="42"/>
  <c r="Z37" i="39"/>
  <c r="X41" i="39"/>
  <c r="X37" i="35"/>
  <c r="F37" i="35"/>
  <c r="F41" i="35" s="1"/>
  <c r="F43" i="35" s="1"/>
  <c r="F45" i="35" s="1"/>
  <c r="F47" i="35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T37" i="22"/>
  <c r="T41" i="22" s="1"/>
  <c r="T43" i="22" s="1"/>
  <c r="T45" i="22" s="1"/>
  <c r="T47" i="22" s="1"/>
  <c r="D37" i="21"/>
  <c r="D41" i="21" s="1"/>
  <c r="D43" i="21" s="1"/>
  <c r="D45" i="21" s="1"/>
  <c r="D47" i="21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Z35" i="45"/>
  <c r="Z35" i="43"/>
  <c r="Z35" i="16"/>
  <c r="Z35" i="15"/>
  <c r="X37" i="55"/>
  <c r="F37" i="42"/>
  <c r="F41" i="42" s="1"/>
  <c r="F43" i="42" s="1"/>
  <c r="F45" i="42" s="1"/>
  <c r="F47" i="42" s="1"/>
  <c r="X37" i="26"/>
  <c r="F37" i="24"/>
  <c r="F41" i="24" s="1"/>
  <c r="F43" i="24" s="1"/>
  <c r="F45" i="24" s="1"/>
  <c r="F47" i="24" s="1"/>
  <c r="F37" i="53"/>
  <c r="F41" i="53" s="1"/>
  <c r="F43" i="53" s="1"/>
  <c r="F45" i="53" s="1"/>
  <c r="F47" i="53" s="1"/>
  <c r="X37" i="53"/>
  <c r="X41" i="53" s="1"/>
  <c r="F37" i="52"/>
  <c r="F41" i="52" s="1"/>
  <c r="F43" i="52" s="1"/>
  <c r="F45" i="52" s="1"/>
  <c r="F47" i="52" s="1"/>
  <c r="X37" i="52"/>
  <c r="F37" i="51"/>
  <c r="F41" i="51" s="1"/>
  <c r="F43" i="51" s="1"/>
  <c r="F45" i="51" s="1"/>
  <c r="F47" i="51" s="1"/>
  <c r="X37" i="51"/>
  <c r="Z37" i="44"/>
  <c r="X41" i="44"/>
  <c r="X41" i="38"/>
  <c r="Z37" i="38"/>
  <c r="X37" i="36"/>
  <c r="F37" i="36"/>
  <c r="F41" i="36" s="1"/>
  <c r="F43" i="36" s="1"/>
  <c r="F45" i="36" s="1"/>
  <c r="F47" i="36" s="1"/>
  <c r="G37" i="37"/>
  <c r="G41" i="37" s="1"/>
  <c r="G43" i="37" s="1"/>
  <c r="G45" i="37" s="1"/>
  <c r="G47" i="37" s="1"/>
  <c r="O37" i="37"/>
  <c r="O41" i="37" s="1"/>
  <c r="O43" i="37" s="1"/>
  <c r="O45" i="37" s="1"/>
  <c r="O47" i="37" s="1"/>
  <c r="W37" i="37"/>
  <c r="W41" i="37" s="1"/>
  <c r="W43" i="37" s="1"/>
  <c r="W45" i="37" s="1"/>
  <c r="W47" i="37" s="1"/>
  <c r="G37" i="36"/>
  <c r="G41" i="36" s="1"/>
  <c r="G43" i="36" s="1"/>
  <c r="G45" i="36" s="1"/>
  <c r="G47" i="36" s="1"/>
  <c r="O37" i="36"/>
  <c r="O41" i="36" s="1"/>
  <c r="O43" i="36" s="1"/>
  <c r="O45" i="36" s="1"/>
  <c r="O47" i="36" s="1"/>
  <c r="W37" i="36"/>
  <c r="W41" i="36" s="1"/>
  <c r="W43" i="36" s="1"/>
  <c r="W45" i="36" s="1"/>
  <c r="W47" i="36" s="1"/>
  <c r="G37" i="35"/>
  <c r="G41" i="35" s="1"/>
  <c r="G43" i="35" s="1"/>
  <c r="G45" i="35" s="1"/>
  <c r="G47" i="35" s="1"/>
  <c r="O37" i="35"/>
  <c r="O41" i="35" s="1"/>
  <c r="O43" i="35" s="1"/>
  <c r="O45" i="35" s="1"/>
  <c r="O47" i="35" s="1"/>
  <c r="W37" i="35"/>
  <c r="W41" i="35" s="1"/>
  <c r="W43" i="35" s="1"/>
  <c r="W45" i="35" s="1"/>
  <c r="W47" i="35" s="1"/>
  <c r="G37" i="34"/>
  <c r="G41" i="34" s="1"/>
  <c r="G43" i="34" s="1"/>
  <c r="G45" i="34" s="1"/>
  <c r="G47" i="34" s="1"/>
  <c r="O37" i="34"/>
  <c r="O41" i="34" s="1"/>
  <c r="O43" i="34" s="1"/>
  <c r="O45" i="34" s="1"/>
  <c r="O47" i="34" s="1"/>
  <c r="W37" i="34"/>
  <c r="W41" i="34" s="1"/>
  <c r="W43" i="34" s="1"/>
  <c r="W45" i="34" s="1"/>
  <c r="W47" i="34" s="1"/>
  <c r="Z37" i="24"/>
  <c r="X41" i="24"/>
  <c r="Z37" i="23"/>
  <c r="X41" i="23"/>
  <c r="X37" i="22"/>
  <c r="F37" i="22"/>
  <c r="F41" i="22" s="1"/>
  <c r="F43" i="22" s="1"/>
  <c r="F45" i="22" s="1"/>
  <c r="F47" i="22" s="1"/>
  <c r="F37" i="21"/>
  <c r="F41" i="21" s="1"/>
  <c r="F43" i="21" s="1"/>
  <c r="F45" i="21" s="1"/>
  <c r="F47" i="21" s="1"/>
  <c r="X37" i="21"/>
  <c r="F37" i="20"/>
  <c r="F41" i="20" s="1"/>
  <c r="F43" i="20" s="1"/>
  <c r="F45" i="20" s="1"/>
  <c r="F47" i="20" s="1"/>
  <c r="X37" i="20"/>
  <c r="F37" i="19"/>
  <c r="F41" i="19" s="1"/>
  <c r="F43" i="19" s="1"/>
  <c r="F45" i="19" s="1"/>
  <c r="F47" i="19" s="1"/>
  <c r="X37" i="19"/>
  <c r="F37" i="18"/>
  <c r="F41" i="18" s="1"/>
  <c r="F43" i="18" s="1"/>
  <c r="F45" i="18" s="1"/>
  <c r="F47" i="18" s="1"/>
  <c r="X37" i="18"/>
  <c r="F37" i="16"/>
  <c r="F41" i="16" s="1"/>
  <c r="F43" i="16" s="1"/>
  <c r="F45" i="16" s="1"/>
  <c r="F47" i="16" s="1"/>
  <c r="X37" i="16"/>
  <c r="F37" i="15"/>
  <c r="F41" i="15" s="1"/>
  <c r="F43" i="15" s="1"/>
  <c r="F45" i="15" s="1"/>
  <c r="F47" i="15" s="1"/>
  <c r="X37" i="15"/>
  <c r="F37" i="14"/>
  <c r="F41" i="14" s="1"/>
  <c r="F43" i="14" s="1"/>
  <c r="F45" i="14" s="1"/>
  <c r="F47" i="14" s="1"/>
  <c r="X37" i="14"/>
  <c r="X37" i="13"/>
  <c r="F37" i="13"/>
  <c r="F41" i="13" s="1"/>
  <c r="F43" i="13" s="1"/>
  <c r="F45" i="13" s="1"/>
  <c r="F47" i="13" s="1"/>
  <c r="X37" i="12"/>
  <c r="F37" i="12"/>
  <c r="F41" i="12" s="1"/>
  <c r="F43" i="12" s="1"/>
  <c r="F45" i="12" s="1"/>
  <c r="F47" i="12" s="1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E37" i="6"/>
  <c r="E41" i="6" s="1"/>
  <c r="E43" i="6" s="1"/>
  <c r="E45" i="6" s="1"/>
  <c r="E47" i="6" s="1"/>
  <c r="M37" i="6"/>
  <c r="M41" i="6" s="1"/>
  <c r="M43" i="6" s="1"/>
  <c r="M45" i="6" s="1"/>
  <c r="M47" i="6" s="1"/>
  <c r="U37" i="6"/>
  <c r="U41" i="6" s="1"/>
  <c r="U43" i="6" s="1"/>
  <c r="U45" i="6" s="1"/>
  <c r="U47" i="6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Z35" i="36"/>
  <c r="Z35" i="12"/>
  <c r="Z35" i="11"/>
  <c r="X37" i="47"/>
  <c r="F37" i="41"/>
  <c r="F41" i="41" s="1"/>
  <c r="F43" i="41" s="1"/>
  <c r="F45" i="41" s="1"/>
  <c r="F47" i="41" s="1"/>
  <c r="X37" i="27"/>
  <c r="X37" i="25"/>
  <c r="F37" i="25"/>
  <c r="F41" i="25" s="1"/>
  <c r="F43" i="25" s="1"/>
  <c r="F45" i="25" s="1"/>
  <c r="F47" i="25" s="1"/>
  <c r="Z21" i="1"/>
  <c r="Z21" i="55"/>
  <c r="Z21" i="50"/>
  <c r="Z21" i="43"/>
  <c r="Z21" i="42"/>
  <c r="H37" i="41"/>
  <c r="H41" i="41" s="1"/>
  <c r="H43" i="41" s="1"/>
  <c r="H45" i="41" s="1"/>
  <c r="H47" i="41" s="1"/>
  <c r="P37" i="41"/>
  <c r="P41" i="41" s="1"/>
  <c r="P43" i="41" s="1"/>
  <c r="P45" i="41" s="1"/>
  <c r="P47" i="41" s="1"/>
  <c r="Z21" i="41"/>
  <c r="H37" i="40"/>
  <c r="H41" i="40" s="1"/>
  <c r="H43" i="40" s="1"/>
  <c r="H45" i="40" s="1"/>
  <c r="H47" i="40" s="1"/>
  <c r="P37" i="40"/>
  <c r="P41" i="40" s="1"/>
  <c r="P43" i="40" s="1"/>
  <c r="P45" i="40" s="1"/>
  <c r="P47" i="40" s="1"/>
  <c r="Z21" i="40"/>
  <c r="H37" i="39"/>
  <c r="H41" i="39" s="1"/>
  <c r="H43" i="39" s="1"/>
  <c r="H45" i="39" s="1"/>
  <c r="H47" i="39" s="1"/>
  <c r="P37" i="39"/>
  <c r="P41" i="39" s="1"/>
  <c r="P43" i="39" s="1"/>
  <c r="P45" i="39" s="1"/>
  <c r="P47" i="39" s="1"/>
  <c r="H37" i="38"/>
  <c r="H41" i="38" s="1"/>
  <c r="H43" i="38" s="1"/>
  <c r="H45" i="38" s="1"/>
  <c r="H47" i="38" s="1"/>
  <c r="P37" i="38"/>
  <c r="P41" i="38" s="1"/>
  <c r="P43" i="38" s="1"/>
  <c r="P45" i="38" s="1"/>
  <c r="P47" i="38" s="1"/>
  <c r="Z21" i="30"/>
  <c r="Z21" i="29"/>
  <c r="Z21" i="28"/>
  <c r="G37" i="12"/>
  <c r="G41" i="12" s="1"/>
  <c r="G43" i="12" s="1"/>
  <c r="G45" i="12" s="1"/>
  <c r="G47" i="12" s="1"/>
  <c r="O37" i="12"/>
  <c r="O41" i="12" s="1"/>
  <c r="O43" i="12" s="1"/>
  <c r="O45" i="12" s="1"/>
  <c r="O47" i="12" s="1"/>
  <c r="W37" i="12"/>
  <c r="W41" i="12" s="1"/>
  <c r="W43" i="12" s="1"/>
  <c r="W45" i="12" s="1"/>
  <c r="W47" i="12" s="1"/>
  <c r="G37" i="11"/>
  <c r="G41" i="11" s="1"/>
  <c r="G43" i="11" s="1"/>
  <c r="G45" i="11" s="1"/>
  <c r="G47" i="11" s="1"/>
  <c r="O37" i="11"/>
  <c r="O41" i="11" s="1"/>
  <c r="O43" i="11" s="1"/>
  <c r="O45" i="11" s="1"/>
  <c r="O47" i="11" s="1"/>
  <c r="W37" i="11"/>
  <c r="W41" i="11" s="1"/>
  <c r="W43" i="11" s="1"/>
  <c r="W45" i="11" s="1"/>
  <c r="W47" i="11" s="1"/>
  <c r="G37" i="10"/>
  <c r="G41" i="10" s="1"/>
  <c r="G43" i="10" s="1"/>
  <c r="G45" i="10" s="1"/>
  <c r="G47" i="10" s="1"/>
  <c r="O37" i="10"/>
  <c r="O41" i="10" s="1"/>
  <c r="O43" i="10" s="1"/>
  <c r="O45" i="10" s="1"/>
  <c r="O47" i="10" s="1"/>
  <c r="W37" i="10"/>
  <c r="W41" i="10" s="1"/>
  <c r="W43" i="10" s="1"/>
  <c r="W45" i="10" s="1"/>
  <c r="W47" i="10" s="1"/>
  <c r="G37" i="9"/>
  <c r="G41" i="9" s="1"/>
  <c r="G43" i="9" s="1"/>
  <c r="G45" i="9" s="1"/>
  <c r="G47" i="9" s="1"/>
  <c r="O37" i="9"/>
  <c r="O41" i="9" s="1"/>
  <c r="O43" i="9" s="1"/>
  <c r="O45" i="9" s="1"/>
  <c r="O47" i="9" s="1"/>
  <c r="W37" i="9"/>
  <c r="W41" i="9" s="1"/>
  <c r="W43" i="9" s="1"/>
  <c r="W45" i="9" s="1"/>
  <c r="W47" i="9" s="1"/>
  <c r="X37" i="7"/>
  <c r="F37" i="7"/>
  <c r="F41" i="7" s="1"/>
  <c r="F43" i="7" s="1"/>
  <c r="F45" i="7" s="1"/>
  <c r="F47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X37" i="6"/>
  <c r="F37" i="6"/>
  <c r="F41" i="6" s="1"/>
  <c r="F43" i="6" s="1"/>
  <c r="F45" i="6" s="1"/>
  <c r="F47" i="6" s="1"/>
  <c r="F37" i="5"/>
  <c r="F41" i="5" s="1"/>
  <c r="F43" i="5" s="1"/>
  <c r="F45" i="5" s="1"/>
  <c r="F47" i="5" s="1"/>
  <c r="X37" i="5"/>
  <c r="F37" i="4"/>
  <c r="F41" i="4" s="1"/>
  <c r="F43" i="4" s="1"/>
  <c r="F45" i="4" s="1"/>
  <c r="F47" i="4" s="1"/>
  <c r="X37" i="4"/>
  <c r="X37" i="46"/>
  <c r="F37" i="40"/>
  <c r="F41" i="40" s="1"/>
  <c r="F43" i="40" s="1"/>
  <c r="F45" i="40" s="1"/>
  <c r="F47" i="40" s="1"/>
  <c r="X37" i="17"/>
  <c r="Z37" i="40"/>
  <c r="X41" i="40"/>
  <c r="I37" i="45"/>
  <c r="I41" i="45" s="1"/>
  <c r="I43" i="45" s="1"/>
  <c r="I45" i="45" s="1"/>
  <c r="I47" i="45" s="1"/>
  <c r="Q37" i="45"/>
  <c r="Q41" i="45" s="1"/>
  <c r="Q43" i="45" s="1"/>
  <c r="Q45" i="45" s="1"/>
  <c r="Q47" i="45" s="1"/>
  <c r="Y37" i="45"/>
  <c r="I37" i="44"/>
  <c r="I41" i="44" s="1"/>
  <c r="I43" i="44" s="1"/>
  <c r="I45" i="44" s="1"/>
  <c r="I47" i="44" s="1"/>
  <c r="Q37" i="44"/>
  <c r="Q41" i="44" s="1"/>
  <c r="Q43" i="44" s="1"/>
  <c r="Q45" i="44" s="1"/>
  <c r="Q47" i="44" s="1"/>
  <c r="Y37" i="44"/>
  <c r="Y41" i="44" s="1"/>
  <c r="Y43" i="44" s="1"/>
  <c r="Y45" i="44" s="1"/>
  <c r="Y47" i="44" s="1"/>
  <c r="I37" i="43"/>
  <c r="I41" i="43" s="1"/>
  <c r="I43" i="43" s="1"/>
  <c r="I45" i="43" s="1"/>
  <c r="I47" i="43" s="1"/>
  <c r="Q37" i="43"/>
  <c r="Q41" i="43" s="1"/>
  <c r="Q43" i="43" s="1"/>
  <c r="Q45" i="43" s="1"/>
  <c r="Q47" i="43" s="1"/>
  <c r="Y37" i="43"/>
  <c r="Y41" i="43" s="1"/>
  <c r="Y43" i="43" s="1"/>
  <c r="Y45" i="43" s="1"/>
  <c r="Y47" i="43" s="1"/>
  <c r="I37" i="42"/>
  <c r="I41" i="42" s="1"/>
  <c r="I43" i="42" s="1"/>
  <c r="I45" i="42" s="1"/>
  <c r="I47" i="42" s="1"/>
  <c r="Q37" i="42"/>
  <c r="Q41" i="42" s="1"/>
  <c r="Q43" i="42" s="1"/>
  <c r="Q45" i="42" s="1"/>
  <c r="Q47" i="42" s="1"/>
  <c r="Y37" i="42"/>
  <c r="Y41" i="42" s="1"/>
  <c r="Y43" i="42" s="1"/>
  <c r="Y45" i="42" s="1"/>
  <c r="Y47" i="42" s="1"/>
  <c r="Z37" i="41"/>
  <c r="Y41" i="41"/>
  <c r="Y43" i="41" s="1"/>
  <c r="Y45" i="41" s="1"/>
  <c r="Y47" i="41" s="1"/>
  <c r="Y45" i="39"/>
  <c r="Y47" i="39" s="1"/>
  <c r="Z37" i="29"/>
  <c r="Y41" i="29"/>
  <c r="Y43" i="29" s="1"/>
  <c r="Y45" i="29" s="1"/>
  <c r="Y47" i="29" s="1"/>
  <c r="Y47" i="28"/>
  <c r="Z21" i="24"/>
  <c r="Z21" i="22"/>
  <c r="Z21" i="21"/>
  <c r="Z21" i="20"/>
  <c r="Z21" i="19"/>
  <c r="Z21" i="17"/>
  <c r="Z21" i="16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Z21" i="11"/>
  <c r="Z21" i="10"/>
  <c r="Z21" i="9"/>
  <c r="F37" i="3"/>
  <c r="F41" i="3" s="1"/>
  <c r="F43" i="3" s="1"/>
  <c r="F45" i="3" s="1"/>
  <c r="F47" i="3" s="1"/>
  <c r="X37" i="3"/>
  <c r="F37" i="2"/>
  <c r="F41" i="2" s="1"/>
  <c r="F43" i="2" s="1"/>
  <c r="F45" i="2" s="1"/>
  <c r="F47" i="2" s="1"/>
  <c r="X37" i="2"/>
  <c r="Z35" i="30"/>
  <c r="F37" i="39"/>
  <c r="F41" i="39" s="1"/>
  <c r="F43" i="39" s="1"/>
  <c r="F45" i="39" s="1"/>
  <c r="F47" i="39" s="1"/>
  <c r="AA37" i="50"/>
  <c r="AA41" i="50" s="1"/>
  <c r="AA43" i="50" s="1"/>
  <c r="AA45" i="50" s="1"/>
  <c r="AA47" i="50" s="1"/>
  <c r="J37" i="49"/>
  <c r="J41" i="49" s="1"/>
  <c r="J43" i="49" s="1"/>
  <c r="J45" i="49" s="1"/>
  <c r="J47" i="49" s="1"/>
  <c r="R37" i="49"/>
  <c r="R41" i="49" s="1"/>
  <c r="R43" i="49" s="1"/>
  <c r="R45" i="49" s="1"/>
  <c r="R47" i="49" s="1"/>
  <c r="AA37" i="49"/>
  <c r="AA41" i="49" s="1"/>
  <c r="AA43" i="49" s="1"/>
  <c r="AA45" i="49" s="1"/>
  <c r="AA47" i="49" s="1"/>
  <c r="J37" i="48"/>
  <c r="J41" i="48" s="1"/>
  <c r="J43" i="48" s="1"/>
  <c r="J45" i="48" s="1"/>
  <c r="J47" i="48" s="1"/>
  <c r="R37" i="48"/>
  <c r="R41" i="48" s="1"/>
  <c r="R43" i="48" s="1"/>
  <c r="R45" i="48" s="1"/>
  <c r="R47" i="48" s="1"/>
  <c r="AA37" i="48"/>
  <c r="AA41" i="48" s="1"/>
  <c r="AA43" i="48" s="1"/>
  <c r="AA45" i="48" s="1"/>
  <c r="AA47" i="48" s="1"/>
  <c r="J37" i="47"/>
  <c r="J41" i="47" s="1"/>
  <c r="J43" i="47" s="1"/>
  <c r="J45" i="47" s="1"/>
  <c r="J47" i="47" s="1"/>
  <c r="R37" i="47"/>
  <c r="R41" i="47" s="1"/>
  <c r="R43" i="47" s="1"/>
  <c r="R45" i="47" s="1"/>
  <c r="R47" i="47" s="1"/>
  <c r="AA37" i="47"/>
  <c r="AA41" i="47" s="1"/>
  <c r="AA43" i="47" s="1"/>
  <c r="AA45" i="47" s="1"/>
  <c r="AA47" i="47" s="1"/>
  <c r="J37" i="46"/>
  <c r="J41" i="46" s="1"/>
  <c r="J43" i="46" s="1"/>
  <c r="J45" i="46" s="1"/>
  <c r="J47" i="46" s="1"/>
  <c r="R37" i="46"/>
  <c r="R41" i="46" s="1"/>
  <c r="R43" i="46" s="1"/>
  <c r="R45" i="46" s="1"/>
  <c r="R47" i="46" s="1"/>
  <c r="I37" i="16"/>
  <c r="I41" i="16" s="1"/>
  <c r="I43" i="16" s="1"/>
  <c r="I45" i="16" s="1"/>
  <c r="I47" i="16" s="1"/>
  <c r="Q37" i="16"/>
  <c r="Q41" i="16" s="1"/>
  <c r="Q43" i="16" s="1"/>
  <c r="Q45" i="16" s="1"/>
  <c r="Q47" i="16" s="1"/>
  <c r="Y37" i="16"/>
  <c r="Y41" i="16" s="1"/>
  <c r="Y43" i="16" s="1"/>
  <c r="Y45" i="16" s="1"/>
  <c r="Y47" i="16" s="1"/>
  <c r="I37" i="15"/>
  <c r="I41" i="15" s="1"/>
  <c r="I43" i="15" s="1"/>
  <c r="I45" i="15" s="1"/>
  <c r="I47" i="15" s="1"/>
  <c r="Q37" i="15"/>
  <c r="Q41" i="15" s="1"/>
  <c r="Q43" i="15" s="1"/>
  <c r="Q45" i="15" s="1"/>
  <c r="Q47" i="15" s="1"/>
  <c r="Y37" i="15"/>
  <c r="Y41" i="15" s="1"/>
  <c r="Y43" i="15" s="1"/>
  <c r="I37" i="14"/>
  <c r="I41" i="14" s="1"/>
  <c r="I43" i="14" s="1"/>
  <c r="I45" i="14" s="1"/>
  <c r="I47" i="14" s="1"/>
  <c r="Q37" i="14"/>
  <c r="Q41" i="14" s="1"/>
  <c r="Q43" i="14" s="1"/>
  <c r="Q45" i="14" s="1"/>
  <c r="Q47" i="14" s="1"/>
  <c r="Y37" i="14"/>
  <c r="Y41" i="14" s="1"/>
  <c r="Y43" i="14" s="1"/>
  <c r="Y45" i="14" s="1"/>
  <c r="Y47" i="14" s="1"/>
  <c r="Y43" i="11"/>
  <c r="Z35" i="24"/>
  <c r="Z35" i="5"/>
  <c r="Z35" i="3"/>
  <c r="F37" i="45"/>
  <c r="F41" i="45" s="1"/>
  <c r="F43" i="45" s="1"/>
  <c r="F45" i="45" s="1"/>
  <c r="F47" i="45" s="1"/>
  <c r="F37" i="38"/>
  <c r="F41" i="38" s="1"/>
  <c r="F43" i="38" s="1"/>
  <c r="F45" i="38" s="1"/>
  <c r="F47" i="38" s="1"/>
  <c r="X37" i="33"/>
  <c r="Z37" i="43"/>
  <c r="X41" i="43"/>
  <c r="X37" i="37"/>
  <c r="F37" i="37"/>
  <c r="F41" i="37" s="1"/>
  <c r="F43" i="37" s="1"/>
  <c r="F45" i="37" s="1"/>
  <c r="F47" i="37" s="1"/>
  <c r="X37" i="34"/>
  <c r="F37" i="34"/>
  <c r="F41" i="34" s="1"/>
  <c r="F43" i="34" s="1"/>
  <c r="F45" i="34" s="1"/>
  <c r="F47" i="34" s="1"/>
  <c r="F37" i="30"/>
  <c r="F41" i="30" s="1"/>
  <c r="F43" i="30" s="1"/>
  <c r="F45" i="30" s="1"/>
  <c r="F47" i="30" s="1"/>
  <c r="X37" i="30"/>
  <c r="X37" i="54"/>
  <c r="F37" i="29"/>
  <c r="F41" i="29" s="1"/>
  <c r="F43" i="29" s="1"/>
  <c r="F45" i="29" s="1"/>
  <c r="F47" i="29" s="1"/>
  <c r="AA37" i="18"/>
  <c r="AA41" i="18" s="1"/>
  <c r="AA43" i="18" s="1"/>
  <c r="AA45" i="18" s="1"/>
  <c r="AA47" i="18" s="1"/>
  <c r="J37" i="17"/>
  <c r="J41" i="17" s="1"/>
  <c r="J43" i="17" s="1"/>
  <c r="J45" i="17" s="1"/>
  <c r="J47" i="17" s="1"/>
  <c r="R37" i="17"/>
  <c r="R41" i="17" s="1"/>
  <c r="R43" i="17" s="1"/>
  <c r="R45" i="17" s="1"/>
  <c r="R47" i="17" s="1"/>
  <c r="Y47" i="7"/>
  <c r="F37" i="44"/>
  <c r="F41" i="44" s="1"/>
  <c r="F43" i="44" s="1"/>
  <c r="F45" i="44" s="1"/>
  <c r="F47" i="44" s="1"/>
  <c r="F37" i="23"/>
  <c r="F41" i="23" s="1"/>
  <c r="F43" i="23" s="1"/>
  <c r="F45" i="23" s="1"/>
  <c r="F47" i="23" s="1"/>
  <c r="Z35" i="2"/>
  <c r="Z35" i="4"/>
  <c r="Z41" i="43" l="1"/>
  <c r="X43" i="43"/>
  <c r="Z37" i="20"/>
  <c r="X41" i="20"/>
  <c r="Z43" i="29"/>
  <c r="X45" i="29"/>
  <c r="X41" i="54"/>
  <c r="Z37" i="54"/>
  <c r="X41" i="2"/>
  <c r="Z37" i="2"/>
  <c r="X41" i="46"/>
  <c r="Z37" i="46"/>
  <c r="Z37" i="11"/>
  <c r="X41" i="11"/>
  <c r="Z41" i="38"/>
  <c r="X43" i="38"/>
  <c r="Z37" i="35"/>
  <c r="X41" i="35"/>
  <c r="Z41" i="29"/>
  <c r="Z37" i="31"/>
  <c r="X41" i="31"/>
  <c r="X41" i="30"/>
  <c r="Z37" i="30"/>
  <c r="X41" i="33"/>
  <c r="Z37" i="33"/>
  <c r="Z37" i="45"/>
  <c r="Y41" i="45"/>
  <c r="Z37" i="4"/>
  <c r="X41" i="4"/>
  <c r="Z37" i="16"/>
  <c r="X41" i="16"/>
  <c r="X41" i="21"/>
  <c r="Z37" i="21"/>
  <c r="Z41" i="44"/>
  <c r="X43" i="44"/>
  <c r="Z41" i="39"/>
  <c r="X43" i="39"/>
  <c r="X41" i="49"/>
  <c r="Z37" i="49"/>
  <c r="Z37" i="32"/>
  <c r="X41" i="32"/>
  <c r="Y45" i="11"/>
  <c r="Y47" i="11" s="1"/>
  <c r="X43" i="24"/>
  <c r="Z41" i="24"/>
  <c r="Z37" i="3"/>
  <c r="X41" i="3"/>
  <c r="Z37" i="7"/>
  <c r="X41" i="7"/>
  <c r="X41" i="25"/>
  <c r="Z37" i="25"/>
  <c r="Z37" i="8"/>
  <c r="X41" i="8"/>
  <c r="Z37" i="12"/>
  <c r="X41" i="12"/>
  <c r="X41" i="26"/>
  <c r="Z37" i="26"/>
  <c r="Z37" i="1"/>
  <c r="X41" i="1"/>
  <c r="Z37" i="15"/>
  <c r="X41" i="15"/>
  <c r="X41" i="5"/>
  <c r="Z37" i="5"/>
  <c r="Z37" i="27"/>
  <c r="X41" i="27"/>
  <c r="X41" i="18"/>
  <c r="Z37" i="18"/>
  <c r="Z37" i="51"/>
  <c r="X41" i="51"/>
  <c r="Z37" i="42"/>
  <c r="Z41" i="41"/>
  <c r="X41" i="34"/>
  <c r="Z37" i="34"/>
  <c r="Y45" i="15"/>
  <c r="Y47" i="15" s="1"/>
  <c r="Z41" i="40"/>
  <c r="X43" i="40"/>
  <c r="X41" i="9"/>
  <c r="Z37" i="9"/>
  <c r="X41" i="13"/>
  <c r="Z37" i="13"/>
  <c r="Z37" i="22"/>
  <c r="X41" i="22"/>
  <c r="Z37" i="55"/>
  <c r="X41" i="55"/>
  <c r="Z41" i="42"/>
  <c r="X43" i="42"/>
  <c r="Z43" i="41"/>
  <c r="X45" i="41"/>
  <c r="Z37" i="53"/>
  <c r="Z37" i="47"/>
  <c r="X41" i="47"/>
  <c r="X41" i="14"/>
  <c r="Z37" i="14"/>
  <c r="Z37" i="19"/>
  <c r="X41" i="19"/>
  <c r="Z41" i="23"/>
  <c r="X43" i="23"/>
  <c r="Z37" i="52"/>
  <c r="X41" i="52"/>
  <c r="X41" i="50"/>
  <c r="Z37" i="50"/>
  <c r="X45" i="45"/>
  <c r="Z41" i="28"/>
  <c r="X43" i="28"/>
  <c r="Z41" i="53"/>
  <c r="X43" i="53"/>
  <c r="X41" i="37"/>
  <c r="Z37" i="37"/>
  <c r="X41" i="17"/>
  <c r="Z37" i="17"/>
  <c r="X41" i="6"/>
  <c r="Z37" i="6"/>
  <c r="X41" i="10"/>
  <c r="Z37" i="10"/>
  <c r="Z37" i="36"/>
  <c r="X41" i="36"/>
  <c r="Z37" i="48"/>
  <c r="X41" i="48"/>
  <c r="Z41" i="50" l="1"/>
  <c r="X43" i="50"/>
  <c r="Z41" i="51"/>
  <c r="X43" i="51"/>
  <c r="Z41" i="36"/>
  <c r="X43" i="36"/>
  <c r="Z43" i="42"/>
  <c r="X45" i="42"/>
  <c r="X43" i="12"/>
  <c r="Z41" i="12"/>
  <c r="Z41" i="21"/>
  <c r="X43" i="21"/>
  <c r="Z41" i="33"/>
  <c r="X43" i="33"/>
  <c r="X45" i="38"/>
  <c r="Z43" i="38"/>
  <c r="Z41" i="55"/>
  <c r="X43" i="55"/>
  <c r="Z41" i="15"/>
  <c r="X43" i="15"/>
  <c r="Z41" i="49"/>
  <c r="X43" i="49"/>
  <c r="Z41" i="9"/>
  <c r="X43" i="9"/>
  <c r="Z41" i="5"/>
  <c r="X43" i="5"/>
  <c r="X43" i="3"/>
  <c r="Z41" i="3"/>
  <c r="X43" i="16"/>
  <c r="Z41" i="16"/>
  <c r="Z41" i="54"/>
  <c r="X43" i="54"/>
  <c r="Z41" i="10"/>
  <c r="X43" i="10"/>
  <c r="Z43" i="53"/>
  <c r="X45" i="53"/>
  <c r="Z41" i="52"/>
  <c r="X43" i="52"/>
  <c r="Z41" i="47"/>
  <c r="X43" i="47"/>
  <c r="X45" i="39"/>
  <c r="Z43" i="39"/>
  <c r="X43" i="4"/>
  <c r="Z41" i="4"/>
  <c r="Z41" i="31"/>
  <c r="X43" i="31"/>
  <c r="Z41" i="14"/>
  <c r="X43" i="14"/>
  <c r="Z45" i="29"/>
  <c r="X47" i="29"/>
  <c r="Z47" i="29" s="1"/>
  <c r="Z41" i="22"/>
  <c r="X43" i="22"/>
  <c r="Z41" i="1"/>
  <c r="X43" i="1"/>
  <c r="X45" i="24"/>
  <c r="Z43" i="24"/>
  <c r="X43" i="20"/>
  <c r="Z41" i="20"/>
  <c r="Z41" i="37"/>
  <c r="X43" i="37"/>
  <c r="Z43" i="40"/>
  <c r="X45" i="40"/>
  <c r="Z41" i="30"/>
  <c r="X43" i="30"/>
  <c r="Z41" i="6"/>
  <c r="X43" i="6"/>
  <c r="X45" i="28"/>
  <c r="Z43" i="28"/>
  <c r="Z43" i="23"/>
  <c r="X45" i="23"/>
  <c r="Z41" i="18"/>
  <c r="X43" i="18"/>
  <c r="Z41" i="25"/>
  <c r="X43" i="25"/>
  <c r="Z43" i="44"/>
  <c r="X45" i="44"/>
  <c r="Y43" i="45"/>
  <c r="Z41" i="45"/>
  <c r="Z41" i="46"/>
  <c r="X43" i="46"/>
  <c r="X43" i="11"/>
  <c r="Z41" i="11"/>
  <c r="X43" i="48"/>
  <c r="Z41" i="48"/>
  <c r="Z45" i="41"/>
  <c r="X47" i="41"/>
  <c r="Z47" i="41" s="1"/>
  <c r="Z41" i="27"/>
  <c r="X43" i="27"/>
  <c r="X43" i="7"/>
  <c r="Z41" i="7"/>
  <c r="X43" i="35"/>
  <c r="Z41" i="35"/>
  <c r="Z43" i="43"/>
  <c r="X45" i="43"/>
  <c r="X43" i="8"/>
  <c r="Z41" i="8"/>
  <c r="Z41" i="17"/>
  <c r="X43" i="17"/>
  <c r="X47" i="45"/>
  <c r="Z41" i="19"/>
  <c r="X43" i="19"/>
  <c r="Z41" i="13"/>
  <c r="X43" i="13"/>
  <c r="Z41" i="34"/>
  <c r="X43" i="34"/>
  <c r="Z41" i="26"/>
  <c r="X43" i="26"/>
  <c r="Z41" i="32"/>
  <c r="X43" i="32"/>
  <c r="Z41" i="2"/>
  <c r="X43" i="2"/>
  <c r="X45" i="7" l="1"/>
  <c r="Z43" i="7"/>
  <c r="X45" i="12"/>
  <c r="Z43" i="12"/>
  <c r="Z43" i="2"/>
  <c r="X45" i="2"/>
  <c r="Z43" i="13"/>
  <c r="X45" i="13"/>
  <c r="Z43" i="27"/>
  <c r="X45" i="27"/>
  <c r="X45" i="46"/>
  <c r="Z43" i="46"/>
  <c r="Z43" i="18"/>
  <c r="X45" i="18"/>
  <c r="Z43" i="30"/>
  <c r="X45" i="30"/>
  <c r="Z43" i="14"/>
  <c r="X45" i="14"/>
  <c r="Z43" i="47"/>
  <c r="X45" i="47"/>
  <c r="X45" i="54"/>
  <c r="Z43" i="54"/>
  <c r="Z43" i="9"/>
  <c r="X45" i="9"/>
  <c r="Z45" i="42"/>
  <c r="X47" i="42"/>
  <c r="Z47" i="42" s="1"/>
  <c r="X45" i="8"/>
  <c r="Z43" i="8"/>
  <c r="X47" i="24"/>
  <c r="Z47" i="24" s="1"/>
  <c r="Z45" i="24"/>
  <c r="Z45" i="38"/>
  <c r="X47" i="38"/>
  <c r="Z47" i="38" s="1"/>
  <c r="X45" i="11"/>
  <c r="Z43" i="11"/>
  <c r="X45" i="20"/>
  <c r="Z43" i="20"/>
  <c r="X47" i="39"/>
  <c r="Z47" i="39" s="1"/>
  <c r="Z45" i="39"/>
  <c r="X45" i="32"/>
  <c r="Z43" i="32"/>
  <c r="Z43" i="19"/>
  <c r="X45" i="19"/>
  <c r="X47" i="43"/>
  <c r="Z47" i="43" s="1"/>
  <c r="Z45" i="43"/>
  <c r="X47" i="23"/>
  <c r="Z47" i="23" s="1"/>
  <c r="Z45" i="23"/>
  <c r="X47" i="40"/>
  <c r="Z47" i="40" s="1"/>
  <c r="Z45" i="40"/>
  <c r="Z43" i="1"/>
  <c r="X45" i="1"/>
  <c r="X45" i="31"/>
  <c r="Z43" i="31"/>
  <c r="Z43" i="52"/>
  <c r="X45" i="52"/>
  <c r="Z43" i="49"/>
  <c r="X45" i="49"/>
  <c r="Z43" i="33"/>
  <c r="X45" i="33"/>
  <c r="Z43" i="36"/>
  <c r="X45" i="36"/>
  <c r="X45" i="16"/>
  <c r="Z43" i="16"/>
  <c r="Z43" i="26"/>
  <c r="X45" i="26"/>
  <c r="X47" i="44"/>
  <c r="Z47" i="44" s="1"/>
  <c r="Z45" i="44"/>
  <c r="Z43" i="37"/>
  <c r="X45" i="37"/>
  <c r="Z43" i="22"/>
  <c r="X45" i="22"/>
  <c r="Z45" i="53"/>
  <c r="X47" i="53"/>
  <c r="Z47" i="53" s="1"/>
  <c r="X45" i="15"/>
  <c r="Z43" i="15"/>
  <c r="X45" i="21"/>
  <c r="Z43" i="21"/>
  <c r="Z43" i="51"/>
  <c r="X45" i="51"/>
  <c r="Y45" i="45"/>
  <c r="Z43" i="45"/>
  <c r="X45" i="35"/>
  <c r="Z43" i="35"/>
  <c r="Z43" i="48"/>
  <c r="X45" i="48"/>
  <c r="X47" i="28"/>
  <c r="Z47" i="28" s="1"/>
  <c r="Z45" i="28"/>
  <c r="X45" i="4"/>
  <c r="Z43" i="4"/>
  <c r="X45" i="3"/>
  <c r="Z43" i="3"/>
  <c r="Z43" i="34"/>
  <c r="X45" i="34"/>
  <c r="Z43" i="17"/>
  <c r="X45" i="17"/>
  <c r="X45" i="25"/>
  <c r="Z43" i="25"/>
  <c r="Z43" i="6"/>
  <c r="X45" i="6"/>
  <c r="Z43" i="10"/>
  <c r="X45" i="10"/>
  <c r="Z43" i="5"/>
  <c r="X45" i="5"/>
  <c r="Z43" i="55"/>
  <c r="X45" i="55"/>
  <c r="X45" i="50"/>
  <c r="Z43" i="50"/>
  <c r="Z45" i="26" l="1"/>
  <c r="X47" i="26"/>
  <c r="Z47" i="26" s="1"/>
  <c r="Z45" i="49"/>
  <c r="X47" i="49"/>
  <c r="Z47" i="49" s="1"/>
  <c r="Z45" i="30"/>
  <c r="X47" i="30"/>
  <c r="Z47" i="30" s="1"/>
  <c r="Z45" i="13"/>
  <c r="X47" i="13"/>
  <c r="Z47" i="13" s="1"/>
  <c r="Z45" i="25"/>
  <c r="X47" i="25"/>
  <c r="Z47" i="25" s="1"/>
  <c r="X47" i="4"/>
  <c r="Z47" i="4" s="1"/>
  <c r="Z45" i="4"/>
  <c r="Y47" i="45"/>
  <c r="Z47" i="45" s="1"/>
  <c r="Z45" i="45"/>
  <c r="X47" i="32"/>
  <c r="Z47" i="32" s="1"/>
  <c r="Z45" i="32"/>
  <c r="X47" i="55"/>
  <c r="Z47" i="55" s="1"/>
  <c r="Z45" i="55"/>
  <c r="Z45" i="9"/>
  <c r="X47" i="9"/>
  <c r="Z47" i="9" s="1"/>
  <c r="Z45" i="5"/>
  <c r="X47" i="5"/>
  <c r="Z47" i="5" s="1"/>
  <c r="Z45" i="17"/>
  <c r="X47" i="17"/>
  <c r="Z47" i="17" s="1"/>
  <c r="X47" i="51"/>
  <c r="Z47" i="51" s="1"/>
  <c r="Z45" i="51"/>
  <c r="Z45" i="22"/>
  <c r="X47" i="22"/>
  <c r="Z47" i="22" s="1"/>
  <c r="X47" i="52"/>
  <c r="Z47" i="52" s="1"/>
  <c r="Z45" i="52"/>
  <c r="Z45" i="18"/>
  <c r="X47" i="18"/>
  <c r="Z47" i="18" s="1"/>
  <c r="Z45" i="2"/>
  <c r="X47" i="2"/>
  <c r="Z47" i="2" s="1"/>
  <c r="Z45" i="10"/>
  <c r="X47" i="10"/>
  <c r="Z47" i="10" s="1"/>
  <c r="Z45" i="34"/>
  <c r="X47" i="34"/>
  <c r="Z47" i="34" s="1"/>
  <c r="X47" i="48"/>
  <c r="Z47" i="48" s="1"/>
  <c r="Z45" i="48"/>
  <c r="Z45" i="37"/>
  <c r="X47" i="37"/>
  <c r="Z47" i="37" s="1"/>
  <c r="Z45" i="36"/>
  <c r="X47" i="36"/>
  <c r="Z47" i="36" s="1"/>
  <c r="X47" i="47"/>
  <c r="Z47" i="47" s="1"/>
  <c r="Z45" i="47"/>
  <c r="X47" i="35"/>
  <c r="Z47" i="35" s="1"/>
  <c r="Z45" i="35"/>
  <c r="Z45" i="21"/>
  <c r="X47" i="21"/>
  <c r="Z47" i="21" s="1"/>
  <c r="X47" i="31"/>
  <c r="Z47" i="31" s="1"/>
  <c r="Z45" i="31"/>
  <c r="X47" i="20"/>
  <c r="Z47" i="20" s="1"/>
  <c r="Z45" i="20"/>
  <c r="X47" i="8"/>
  <c r="Z47" i="8" s="1"/>
  <c r="Z45" i="8"/>
  <c r="Z45" i="46"/>
  <c r="X47" i="46"/>
  <c r="Z47" i="46" s="1"/>
  <c r="X47" i="12"/>
  <c r="Z47" i="12" s="1"/>
  <c r="Z45" i="12"/>
  <c r="Z45" i="15"/>
  <c r="X47" i="15"/>
  <c r="Z47" i="15" s="1"/>
  <c r="X47" i="16"/>
  <c r="Z47" i="16" s="1"/>
  <c r="Z45" i="16"/>
  <c r="Z45" i="54"/>
  <c r="X47" i="54"/>
  <c r="Z47" i="54" s="1"/>
  <c r="Z45" i="6"/>
  <c r="X47" i="6"/>
  <c r="Z47" i="6" s="1"/>
  <c r="Z45" i="33"/>
  <c r="X47" i="33"/>
  <c r="Z47" i="33" s="1"/>
  <c r="Z45" i="1"/>
  <c r="X47" i="1"/>
  <c r="Z47" i="1" s="1"/>
  <c r="Z45" i="19"/>
  <c r="X47" i="19"/>
  <c r="Z47" i="19" s="1"/>
  <c r="Z45" i="14"/>
  <c r="X47" i="14"/>
  <c r="Z47" i="14" s="1"/>
  <c r="X47" i="27"/>
  <c r="Z47" i="27" s="1"/>
  <c r="Z45" i="27"/>
  <c r="Z45" i="50"/>
  <c r="X47" i="50"/>
  <c r="Z47" i="50" s="1"/>
  <c r="X47" i="3"/>
  <c r="Z47" i="3" s="1"/>
  <c r="Z45" i="3"/>
  <c r="Z45" i="11"/>
  <c r="X47" i="11"/>
  <c r="Z47" i="11" s="1"/>
  <c r="X47" i="7"/>
  <c r="Z47" i="7" s="1"/>
  <c r="Z45" i="7"/>
</calcChain>
</file>

<file path=xl/sharedStrings.xml><?xml version="1.0" encoding="utf-8"?>
<sst xmlns="http://schemas.openxmlformats.org/spreadsheetml/2006/main" count="6545" uniqueCount="127">
  <si>
    <t>Kwazulu-Natal: eThekwini (ETH)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</si>
  <si>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</si>
  <si>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</si>
  <si>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</si>
  <si>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</si>
  <si>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</si>
  <si>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</si>
  <si>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</si>
  <si>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</si>
  <si>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</si>
  <si>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</si>
  <si>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</si>
  <si>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</si>
  <si>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</si>
  <si>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</si>
  <si>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</si>
  <si>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</si>
  <si>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</si>
  <si>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</si>
  <si>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</si>
  <si>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</si>
  <si>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</si>
  <si>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</si>
  <si>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</si>
  <si>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</si>
  <si>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</si>
  <si>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</si>
  <si>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</si>
  <si>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</si>
  <si>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</si>
  <si>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</si>
  <si>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</si>
  <si>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</si>
  <si>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</si>
  <si>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</si>
  <si>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</si>
  <si>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</si>
  <si>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</si>
  <si>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</si>
  <si>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</si>
  <si>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</si>
  <si>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</si>
  <si>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</si>
  <si>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</si>
  <si>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</si>
  <si>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</si>
  <si>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</si>
  <si>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</si>
  <si>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</si>
  <si>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</si>
  <si>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</si>
  <si>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</si>
  <si>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</si>
  <si>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</si>
  <si>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</si>
  <si>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</si>
  <si>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</si>
  <si>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</si>
  <si>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</si>
  <si>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</si>
  <si>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</si>
  <si>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</si>
  <si>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</si>
  <si>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</si>
  <si>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</si>
  <si>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</si>
  <si>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</si>
  <si>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</si>
  <si>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</si>
  <si>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</si>
  <si>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</si>
  <si>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</si>
  <si>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Kwazulu-Natal: Umdoni (KZN212) - Table C4 Quarterly Budgeted Financial Performance ( Energy sources                                     ) for 4th Quarter ended 30 June 2022 (Figures Finalised as at 2022/08/09)</t>
  </si>
  <si>
    <t>Kwazulu-Natal: Umzumbe (KZN213) - Table C4 Quarterly Budgeted Financial Performance ( Energy sources                                     ) for 4th Quarter ended 30 June 2022 (Figures Finalised as at 2022/08/09)</t>
  </si>
  <si>
    <t>Kwazulu-Natal: uMuziwabantu (KZN214) - Table C4 Quarterly Budgeted Financial Performance ( Energy sources                                     ) for 4th Quarter ended 30 June 2022 (Figures Finalised as at 2022/08/09)</t>
  </si>
  <si>
    <t>Kwazulu-Natal: Ray Nkonyeni (KZN216) - Table C4 Quarterly Budgeted Financial Performance ( Energy sources                                     ) for 4th Quarter ended 30 June 2022 (Figures Finalised as at 2022/08/09)</t>
  </si>
  <si>
    <t>Kwazulu-Natal: Ugu (DC21) - Table C4 Quarterly Budgeted Financial Performance ( Energy sources                                     ) for 4th Quarter ended 30 June 2022 (Figures Finalised as at 2022/08/09)</t>
  </si>
  <si>
    <t>Kwazulu-Natal: uMshwathi (KZN221) - Table C4 Quarterly Budgeted Financial Performance ( Energy sources                                     ) for 4th Quarter ended 30 June 2022 (Figures Finalised as at 2022/08/09)</t>
  </si>
  <si>
    <t>Kwazulu-Natal: uMngeni (KZN222) - Table C4 Quarterly Budgeted Financial Performance ( Energy sources                                     ) for 4th Quarter ended 30 June 2022 (Figures Finalised as at 2022/08/09)</t>
  </si>
  <si>
    <t>Kwazulu-Natal: Mpofana (KZN223) - Table C4 Quarterly Budgeted Financial Performance ( Energy sources                                     ) for 4th Quarter ended 30 June 2022 (Figures Finalised as at 2022/08/09)</t>
  </si>
  <si>
    <t>Kwazulu-Natal: Impendle (KZN224) - Table C4 Quarterly Budgeted Financial Performance ( Energy sources                                     ) for 4th Quarter ended 30 June 2022 (Figures Finalised as at 2022/08/09)</t>
  </si>
  <si>
    <t>Kwazulu-Natal: Msunduzi (KZN225) - Table C4 Quarterly Budgeted Financial Performance ( Energy sources                                     ) for 4th Quarter ended 30 June 2022 (Figures Finalised as at 2022/08/09)</t>
  </si>
  <si>
    <t>Kwazulu-Natal: Mkhambathini (KZN226) - Table C4 Quarterly Budgeted Financial Performance ( Energy sources                                     ) for 4th Quarter ended 30 June 2022 (Figures Finalised as at 2022/08/09)</t>
  </si>
  <si>
    <t>Kwazulu-Natal: Richmond (KZN227) - Table C4 Quarterly Budgeted Financial Performance ( Energy sources                                     ) for 4th Quarter ended 30 June 2022 (Figures Finalised as at 2022/08/09)</t>
  </si>
  <si>
    <t>Kwazulu-Natal: uMgungundlovu (DC22) - Table C4 Quarterly Budgeted Financial Performance ( Energy sources                                     ) for 4th Quarter ended 30 June 2022 (Figures Finalised as at 2022/08/09)</t>
  </si>
  <si>
    <t>Kwazulu-Natal: Okhahlamba (KZN235) - Table C4 Quarterly Budgeted Financial Performance ( Energy sources                                     ) for 4th Quarter ended 30 June 2022 (Figures Finalised as at 2022/08/09)</t>
  </si>
  <si>
    <t>Kwazulu-Natal: Inkosi Langalibalele (KZN237) - Table C4 Quarterly Budgeted Financial Performance ( Energy sources                                     ) for 4th Quarter ended 30 June 2022 (Figures Finalised as at 2022/08/09)</t>
  </si>
  <si>
    <t>Kwazulu-Natal: Alfred Duma (KZN238) - Table C4 Quarterly Budgeted Financial Performance ( Energy sources                                     ) for 4th Quarter ended 30 June 2022 (Figures Finalised as at 2022/08/09)</t>
  </si>
  <si>
    <t>Kwazulu-Natal: Uthukela (DC23) - Table C4 Quarterly Budgeted Financial Performance ( Energy sources                                     ) for 4th Quarter ended 30 June 2022 (Figures Finalised as at 2022/08/09)</t>
  </si>
  <si>
    <t>Kwazulu-Natal: Endumeni (KZN241) - Table C4 Quarterly Budgeted Financial Performance ( Energy sources                                     ) for 4th Quarter ended 30 June 2022 (Figures Finalised as at 2022/08/09)</t>
  </si>
  <si>
    <t>Kwazulu-Natal: Nquthu (KZN242) - Table C4 Quarterly Budgeted Financial Performance ( Energy sources                                     ) for 4th Quarter ended 30 June 2022 (Figures Finalised as at 2022/08/09)</t>
  </si>
  <si>
    <t>Kwazulu-Natal: Msinga (KZN244) - Table C4 Quarterly Budgeted Financial Performance ( Energy sources                                     ) for 4th Quarter ended 30 June 2022 (Figures Finalised as at 2022/08/09)</t>
  </si>
  <si>
    <t>Kwazulu-Natal: Umvoti (KZN245) - Table C4 Quarterly Budgeted Financial Performance ( Energy sources                                     ) for 4th Quarter ended 30 June 2022 (Figures Finalised as at 2022/08/09)</t>
  </si>
  <si>
    <t>Kwazulu-Natal: Umzinyathi (DC24) - Table C4 Quarterly Budgeted Financial Performance ( Energy sources                                     ) for 4th Quarter ended 30 June 2022 (Figures Finalised as at 2022/08/09)</t>
  </si>
  <si>
    <t>Kwazulu-Natal: Newcastle (KZN252) - Table C4 Quarterly Budgeted Financial Performance ( Energy sources                                     ) for 4th Quarter ended 30 June 2022 (Figures Finalised as at 2022/08/09)</t>
  </si>
  <si>
    <t>Kwazulu-Natal: Emadlangeni (KZN253) - Table C4 Quarterly Budgeted Financial Performance ( Energy sources                                     ) for 4th Quarter ended 30 June 2022 (Figures Finalised as at 2022/08/09)</t>
  </si>
  <si>
    <t>Kwazulu-Natal: Dannhauser (KZN254) - Table C4 Quarterly Budgeted Financial Performance ( Energy sources                                     ) for 4th Quarter ended 30 June 2022 (Figures Finalised as at 2022/08/09)</t>
  </si>
  <si>
    <t>Kwazulu-Natal: Amajuba (DC25) - Table C4 Quarterly Budgeted Financial Performance ( Energy sources                                     ) for 4th Quarter ended 30 June 2022 (Figures Finalised as at 2022/08/09)</t>
  </si>
  <si>
    <t>Kwazulu-Natal: eDumbe (KZN261) - Table C4 Quarterly Budgeted Financial Performance ( Energy sources                                     ) for 4th Quarter ended 30 June 2022 (Figures Finalised as at 2022/08/09)</t>
  </si>
  <si>
    <t>Kwazulu-Natal: uPhongolo (KZN262) - Table C4 Quarterly Budgeted Financial Performance ( Energy sources                                     ) for 4th Quarter ended 30 June 2022 (Figures Finalised as at 2022/08/09)</t>
  </si>
  <si>
    <t>Kwazulu-Natal: Abaqulusi (KZN263) - Table C4 Quarterly Budgeted Financial Performance ( Energy sources                                     ) for 4th Quarter ended 30 June 2022 (Figures Finalised as at 2022/08/09)</t>
  </si>
  <si>
    <t>Kwazulu-Natal: Nongoma (KZN265) - Table C4 Quarterly Budgeted Financial Performance ( Energy sources                                     ) for 4th Quarter ended 30 June 2022 (Figures Finalised as at 2022/08/09)</t>
  </si>
  <si>
    <t>Kwazulu-Natal: Ulundi (KZN266) - Table C4 Quarterly Budgeted Financial Performance ( Energy sources                                     ) for 4th Quarter ended 30 June 2022 (Figures Finalised as at 2022/08/09)</t>
  </si>
  <si>
    <t>Kwazulu-Natal: Zululand (DC26) - Table C4 Quarterly Budgeted Financial Performance ( Energy sources                                     ) for 4th Quarter ended 30 June 2022 (Figures Finalised as at 2022/08/09)</t>
  </si>
  <si>
    <t>Kwazulu-Natal: Umhlabuyalingana (KZN271) - Table C4 Quarterly Budgeted Financial Performance ( Energy sources                                     ) for 4th Quarter ended 30 June 2022 (Figures Finalised as at 2022/08/09)</t>
  </si>
  <si>
    <t>Kwazulu-Natal: Jozini (KZN272) - Table C4 Quarterly Budgeted Financial Performance ( Energy sources                                     ) for 4th Quarter ended 30 June 2022 (Figures Finalised as at 2022/08/09)</t>
  </si>
  <si>
    <t>Kwazulu-Natal: Mtubatuba (KZN275) - Table C4 Quarterly Budgeted Financial Performance ( Energy sources                                     ) for 4th Quarter ended 30 June 2022 (Figures Finalised as at 2022/08/09)</t>
  </si>
  <si>
    <t>Kwazulu-Natal: Hlabisa Big Five (KZN276) - Table C4 Quarterly Budgeted Financial Performance ( Energy sources                                     ) for 4th Quarter ended 30 June 2022 (Figures Finalised as at 2022/08/09)</t>
  </si>
  <si>
    <t>Kwazulu-Natal: Umkhanyakude (DC27) - Table C4 Quarterly Budgeted Financial Performance ( Energy sources                                     ) for 4th Quarter ended 30 June 2022 (Figures Finalised as at 2022/08/09)</t>
  </si>
  <si>
    <t>Kwazulu-Natal: Mfolozi (KZN281) - Table C4 Quarterly Budgeted Financial Performance ( Energy sources                                     ) for 4th Quarter ended 30 June 2022 (Figures Finalised as at 2022/08/09)</t>
  </si>
  <si>
    <t>Kwazulu-Natal: uMhlathuze (KZN282) - Table C4 Quarterly Budgeted Financial Performance ( Energy sources                                     ) for 4th Quarter ended 30 June 2022 (Figures Finalised as at 2022/08/09)</t>
  </si>
  <si>
    <t>Kwazulu-Natal: uMlalazi (KZN284) - Table C4 Quarterly Budgeted Financial Performance ( Energy sources                                     ) for 4th Quarter ended 30 June 2022 (Figures Finalised as at 2022/08/09)</t>
  </si>
  <si>
    <t>Kwazulu-Natal: Mthonjaneni (KZN285) - Table C4 Quarterly Budgeted Financial Performance ( Energy sources                                     ) for 4th Quarter ended 30 June 2022 (Figures Finalised as at 2022/08/09)</t>
  </si>
  <si>
    <t>Kwazulu-Natal: Nkandla (KZN286) - Table C4 Quarterly Budgeted Financial Performance ( Energy sources                                     ) for 4th Quarter ended 30 June 2022 (Figures Finalised as at 2022/08/09)</t>
  </si>
  <si>
    <t>Kwazulu-Natal: King Cetshwayo (DC28) - Table C4 Quarterly Budgeted Financial Performance ( Energy sources                                     ) for 4th Quarter ended 30 June 2022 (Figures Finalised as at 2022/08/09)</t>
  </si>
  <si>
    <t>Kwazulu-Natal: Mandeni (KZN291) - Table C4 Quarterly Budgeted Financial Performance ( Energy sources                                     ) for 4th Quarter ended 30 June 2022 (Figures Finalised as at 2022/08/09)</t>
  </si>
  <si>
    <t>Kwazulu-Natal: KwaDukuza (KZN292) - Table C4 Quarterly Budgeted Financial Performance ( Energy sources                                     ) for 4th Quarter ended 30 June 2022 (Figures Finalised as at 2022/08/09)</t>
  </si>
  <si>
    <t>Kwazulu-Natal: Ndwedwe (KZN293) - Table C4 Quarterly Budgeted Financial Performance ( Energy sources                                     ) for 4th Quarter ended 30 June 2022 (Figures Finalised as at 2022/08/09)</t>
  </si>
  <si>
    <t>Kwazulu-Natal: Maphumulo (KZN294) - Table C4 Quarterly Budgeted Financial Performance ( Energy sources                                     ) for 4th Quarter ended 30 June 2022 (Figures Finalised as at 2022/08/09)</t>
  </si>
  <si>
    <t>Kwazulu-Natal: iLembe (DC29) - Table C4 Quarterly Budgeted Financial Performance ( Energy sources                                     ) for 4th Quarter ended 30 June 2022 (Figures Finalised as at 2022/08/09)</t>
  </si>
  <si>
    <t>Kwazulu-Natal: Greater Kokstad (KZN433) - Table C4 Quarterly Budgeted Financial Performance ( Energy sources                                     ) for 4th Quarter ended 30 June 2022 (Figures Finalised as at 2022/08/09)</t>
  </si>
  <si>
    <t>Kwazulu-Natal: Ubuhlebezwe (KZN434) - Table C4 Quarterly Budgeted Financial Performance ( Energy sources                                     ) for 4th Quarter ended 30 June 2022 (Figures Finalised as at 2022/08/09)</t>
  </si>
  <si>
    <t>Kwazulu-Natal: Umzimkhulu (KZN435) - Table C4 Quarterly Budgeted Financial Performance ( Energy sources                                     ) for 4th Quarter ended 30 June 2022 (Figures Finalised as at 2022/08/09)</t>
  </si>
  <si>
    <t>Kwazulu-Natal: Dr Nkosazana Dlamini Zuma (KZN436) - Table C4 Quarterly Budgeted Financial Performance ( Energy sources                                     ) for 4th Quarter ended 30 June 2022 (Figures Finalised as at 2022/08/09)</t>
  </si>
  <si>
    <t>Kwazulu-Natal: Harry Gwala (DC43)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</si>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</sst>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-3205171</v>
      </c>
      <c r="D5" s="6"/>
      <c r="E5" s="7"/>
      <c r="F5" s="8"/>
      <c r="G5" s="8"/>
      <c r="H5" s="8">
        <v>554</v>
      </c>
      <c r="I5" s="8">
        <v>554</v>
      </c>
      <c r="J5" s="8">
        <v>1108</v>
      </c>
      <c r="K5" s="8">
        <v>554</v>
      </c>
      <c r="L5" s="8"/>
      <c r="M5" s="8">
        <v>1662</v>
      </c>
      <c r="N5" s="8">
        <v>2216</v>
      </c>
      <c r="O5" s="8"/>
      <c r="P5" s="8"/>
      <c r="Q5" s="8"/>
      <c r="R5" s="8"/>
      <c r="S5" s="8"/>
      <c r="T5" s="8">
        <v>18524292</v>
      </c>
      <c r="U5" s="8"/>
      <c r="V5" s="8">
        <v>18524292</v>
      </c>
      <c r="W5" s="8">
        <v>18527616</v>
      </c>
      <c r="X5" s="8"/>
      <c r="Y5" s="8">
        <v>18527616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18295933960</v>
      </c>
      <c r="D6" s="6"/>
      <c r="E6" s="7">
        <v>24465937731</v>
      </c>
      <c r="F6" s="8">
        <v>23768639126</v>
      </c>
      <c r="G6" s="8">
        <v>1944283248</v>
      </c>
      <c r="H6" s="8">
        <v>1880228648</v>
      </c>
      <c r="I6" s="8">
        <v>2360204126</v>
      </c>
      <c r="J6" s="8">
        <v>6184716022</v>
      </c>
      <c r="K6" s="8">
        <v>1730662087</v>
      </c>
      <c r="L6" s="8">
        <v>1771964834</v>
      </c>
      <c r="M6" s="8">
        <v>2943755150</v>
      </c>
      <c r="N6" s="8">
        <v>6446382071</v>
      </c>
      <c r="O6" s="8">
        <v>1722753255</v>
      </c>
      <c r="P6" s="8">
        <v>1867261808</v>
      </c>
      <c r="Q6" s="8">
        <v>1610657016</v>
      </c>
      <c r="R6" s="8">
        <v>5200672079</v>
      </c>
      <c r="S6" s="8">
        <v>1705303464</v>
      </c>
      <c r="T6" s="8">
        <v>5488448564</v>
      </c>
      <c r="U6" s="8">
        <v>-1794803914</v>
      </c>
      <c r="V6" s="8">
        <v>5398948114</v>
      </c>
      <c r="W6" s="8">
        <v>23230718286</v>
      </c>
      <c r="X6" s="8">
        <v>23768639126</v>
      </c>
      <c r="Y6" s="8">
        <v>-537920840</v>
      </c>
      <c r="Z6" s="2">
        <v>-2.2631537175873904</v>
      </c>
      <c r="AA6" s="6">
        <v>23768639126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v>-189</v>
      </c>
      <c r="T7" s="8">
        <v>-190</v>
      </c>
      <c r="U7" s="8"/>
      <c r="V7" s="8">
        <v>-379</v>
      </c>
      <c r="W7" s="8">
        <v>-379</v>
      </c>
      <c r="X7" s="8"/>
      <c r="Y7" s="8">
        <v>-379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-435</v>
      </c>
      <c r="T8" s="8">
        <v>-435</v>
      </c>
      <c r="U8" s="8"/>
      <c r="V8" s="8">
        <v>-870</v>
      </c>
      <c r="W8" s="8">
        <v>-870</v>
      </c>
      <c r="X8" s="8"/>
      <c r="Y8" s="8">
        <v>-870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-31579005</v>
      </c>
      <c r="U9" s="8"/>
      <c r="V9" s="8">
        <v>-31579005</v>
      </c>
      <c r="W9" s="8">
        <v>-31579005</v>
      </c>
      <c r="X9" s="8"/>
      <c r="Y9" s="8">
        <v>-31579005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753399</v>
      </c>
      <c r="D11" s="6"/>
      <c r="E11" s="7">
        <v>813540</v>
      </c>
      <c r="F11" s="8">
        <v>813540</v>
      </c>
      <c r="G11" s="8">
        <v>63646</v>
      </c>
      <c r="H11" s="8">
        <v>68497</v>
      </c>
      <c r="I11" s="8">
        <v>68497</v>
      </c>
      <c r="J11" s="8">
        <v>200640</v>
      </c>
      <c r="K11" s="8">
        <v>68497</v>
      </c>
      <c r="L11" s="8">
        <v>68497</v>
      </c>
      <c r="M11" s="8">
        <v>68686</v>
      </c>
      <c r="N11" s="8">
        <v>205680</v>
      </c>
      <c r="O11" s="8">
        <v>399480</v>
      </c>
      <c r="P11" s="8">
        <v>-262107</v>
      </c>
      <c r="Q11" s="8">
        <v>68686</v>
      </c>
      <c r="R11" s="8">
        <v>206059</v>
      </c>
      <c r="S11" s="8">
        <v>68686</v>
      </c>
      <c r="T11" s="8">
        <v>68686</v>
      </c>
      <c r="U11" s="8">
        <v>68686</v>
      </c>
      <c r="V11" s="8">
        <v>206058</v>
      </c>
      <c r="W11" s="8">
        <v>818437</v>
      </c>
      <c r="X11" s="8">
        <v>813540</v>
      </c>
      <c r="Y11" s="8">
        <v>4897</v>
      </c>
      <c r="Z11" s="2">
        <v>0.60193721267546774</v>
      </c>
      <c r="AA11" s="6">
        <v>813540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>
        <v>1</v>
      </c>
      <c r="F12" s="8">
        <v>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</v>
      </c>
      <c r="Y12" s="8">
        <v>-1</v>
      </c>
      <c r="Z12" s="2">
        <v>-100</v>
      </c>
      <c r="AA12" s="6">
        <v>1</v>
      </c>
    </row>
    <row r="13" spans="1:27" ht="13.5" x14ac:dyDescent="0.25">
      <c r="A13" s="23" t="s">
        <v>40</v>
      </c>
      <c r="B13" s="29" t="s">
        <v>32</v>
      </c>
      <c r="C13" s="6">
        <v>7931208</v>
      </c>
      <c r="D13" s="6"/>
      <c r="E13" s="7">
        <v>12624054</v>
      </c>
      <c r="F13" s="8">
        <v>6079875</v>
      </c>
      <c r="G13" s="8">
        <v>1860269</v>
      </c>
      <c r="H13" s="8">
        <v>2153098</v>
      </c>
      <c r="I13" s="8">
        <v>1366458</v>
      </c>
      <c r="J13" s="8">
        <v>5379825</v>
      </c>
      <c r="K13" s="8">
        <v>1500098</v>
      </c>
      <c r="L13" s="8">
        <v>1687755</v>
      </c>
      <c r="M13" s="8">
        <v>8093673</v>
      </c>
      <c r="N13" s="8">
        <v>11281526</v>
      </c>
      <c r="O13" s="8">
        <v>1420311</v>
      </c>
      <c r="P13" s="8">
        <v>1195901</v>
      </c>
      <c r="Q13" s="8">
        <v>1460104</v>
      </c>
      <c r="R13" s="8">
        <v>4076316</v>
      </c>
      <c r="S13" s="8">
        <v>574221</v>
      </c>
      <c r="T13" s="8">
        <v>40975793</v>
      </c>
      <c r="U13" s="8">
        <v>14308797</v>
      </c>
      <c r="V13" s="8">
        <v>55858811</v>
      </c>
      <c r="W13" s="8">
        <v>76596478</v>
      </c>
      <c r="X13" s="8">
        <v>6079875</v>
      </c>
      <c r="Y13" s="8">
        <v>70516603</v>
      </c>
      <c r="Z13" s="2">
        <v>1159.8363946627192</v>
      </c>
      <c r="AA13" s="6">
        <v>6079875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5094095</v>
      </c>
      <c r="D15" s="6"/>
      <c r="E15" s="7">
        <v>4786330</v>
      </c>
      <c r="F15" s="8">
        <v>3055389</v>
      </c>
      <c r="G15" s="8">
        <v>93441</v>
      </c>
      <c r="H15" s="8">
        <v>146915</v>
      </c>
      <c r="I15" s="8">
        <v>83264</v>
      </c>
      <c r="J15" s="8">
        <v>323620</v>
      </c>
      <c r="K15" s="8">
        <v>278053</v>
      </c>
      <c r="L15" s="8">
        <v>230691</v>
      </c>
      <c r="M15" s="8">
        <v>127641</v>
      </c>
      <c r="N15" s="8">
        <v>636385</v>
      </c>
      <c r="O15" s="8">
        <v>182079</v>
      </c>
      <c r="P15" s="8">
        <v>140006</v>
      </c>
      <c r="Q15" s="8">
        <v>240769</v>
      </c>
      <c r="R15" s="8">
        <v>562854</v>
      </c>
      <c r="S15" s="8">
        <v>372390</v>
      </c>
      <c r="T15" s="8">
        <v>96987</v>
      </c>
      <c r="U15" s="8">
        <v>363941</v>
      </c>
      <c r="V15" s="8">
        <v>833318</v>
      </c>
      <c r="W15" s="8">
        <v>2356177</v>
      </c>
      <c r="X15" s="8">
        <v>3055389</v>
      </c>
      <c r="Y15" s="8">
        <v>-699212</v>
      </c>
      <c r="Z15" s="2">
        <v>-22.884549234156438</v>
      </c>
      <c r="AA15" s="6">
        <v>3055389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397331446</v>
      </c>
      <c r="D18" s="6">
        <v>8728624</v>
      </c>
      <c r="E18" s="7">
        <v>548551517</v>
      </c>
      <c r="F18" s="8">
        <v>536130148</v>
      </c>
      <c r="G18" s="8">
        <v>135641517</v>
      </c>
      <c r="H18" s="8">
        <v>39845591</v>
      </c>
      <c r="I18" s="8">
        <v>1063398</v>
      </c>
      <c r="J18" s="8">
        <v>176550506</v>
      </c>
      <c r="K18" s="8">
        <v>7722624</v>
      </c>
      <c r="L18" s="8">
        <v>981615</v>
      </c>
      <c r="M18" s="8">
        <v>73611321</v>
      </c>
      <c r="N18" s="8">
        <v>82315560</v>
      </c>
      <c r="O18" s="8">
        <v>20538123</v>
      </c>
      <c r="P18" s="8">
        <v>96059531</v>
      </c>
      <c r="Q18" s="8">
        <v>48732065</v>
      </c>
      <c r="R18" s="8">
        <v>165329719</v>
      </c>
      <c r="S18" s="8">
        <v>4661133</v>
      </c>
      <c r="T18" s="8">
        <v>78077327</v>
      </c>
      <c r="U18" s="8">
        <v>17101372</v>
      </c>
      <c r="V18" s="8">
        <v>99839832</v>
      </c>
      <c r="W18" s="8">
        <v>524035617</v>
      </c>
      <c r="X18" s="8">
        <v>536130148</v>
      </c>
      <c r="Y18" s="8">
        <v>-12094531</v>
      </c>
      <c r="Z18" s="2">
        <v>-2.2558945892369406</v>
      </c>
      <c r="AA18" s="6">
        <v>536130148</v>
      </c>
    </row>
    <row r="19" spans="1:27" ht="13.5" x14ac:dyDescent="0.25">
      <c r="A19" s="23" t="s">
        <v>46</v>
      </c>
      <c r="B19" s="29" t="s">
        <v>32</v>
      </c>
      <c r="C19" s="6">
        <v>22639019</v>
      </c>
      <c r="D19" s="6"/>
      <c r="E19" s="7">
        <v>41266302</v>
      </c>
      <c r="F19" s="26">
        <v>37455097</v>
      </c>
      <c r="G19" s="26">
        <v>30550085</v>
      </c>
      <c r="H19" s="26">
        <v>-28364882</v>
      </c>
      <c r="I19" s="26">
        <v>1166895</v>
      </c>
      <c r="J19" s="26">
        <v>3352098</v>
      </c>
      <c r="K19" s="26">
        <v>2200461</v>
      </c>
      <c r="L19" s="26">
        <v>756301</v>
      </c>
      <c r="M19" s="26">
        <v>6133619</v>
      </c>
      <c r="N19" s="26">
        <v>9090381</v>
      </c>
      <c r="O19" s="26">
        <v>13020217</v>
      </c>
      <c r="P19" s="26">
        <v>18044902</v>
      </c>
      <c r="Q19" s="26">
        <v>14126641</v>
      </c>
      <c r="R19" s="26">
        <v>45191760</v>
      </c>
      <c r="S19" s="26">
        <v>12957760</v>
      </c>
      <c r="T19" s="26">
        <v>-21363052</v>
      </c>
      <c r="U19" s="26">
        <v>-13426179</v>
      </c>
      <c r="V19" s="26">
        <v>-21831471</v>
      </c>
      <c r="W19" s="26">
        <v>35802768</v>
      </c>
      <c r="X19" s="26">
        <v>37455097</v>
      </c>
      <c r="Y19" s="26">
        <v>-1652329</v>
      </c>
      <c r="Z19" s="27">
        <v>-4.4114930472613647</v>
      </c>
      <c r="AA19" s="28">
        <v>37455097</v>
      </c>
    </row>
    <row r="20" spans="1:27" ht="13.5" x14ac:dyDescent="0.25">
      <c r="A20" s="23" t="s">
        <v>47</v>
      </c>
      <c r="B20" s="29" t="s">
        <v>32</v>
      </c>
      <c r="C20" s="6">
        <v>57091803</v>
      </c>
      <c r="D20" s="6"/>
      <c r="E20" s="7">
        <v>2823700</v>
      </c>
      <c r="F20" s="8">
        <v>2504500</v>
      </c>
      <c r="G20" s="8"/>
      <c r="H20" s="8">
        <v>346</v>
      </c>
      <c r="I20" s="30"/>
      <c r="J20" s="8">
        <v>346</v>
      </c>
      <c r="K20" s="8"/>
      <c r="L20" s="8"/>
      <c r="M20" s="8"/>
      <c r="N20" s="8"/>
      <c r="O20" s="8"/>
      <c r="P20" s="30">
        <v>18758</v>
      </c>
      <c r="Q20" s="8">
        <v>19843</v>
      </c>
      <c r="R20" s="8">
        <v>38601</v>
      </c>
      <c r="S20" s="8">
        <v>-3212141</v>
      </c>
      <c r="T20" s="8">
        <v>10325495</v>
      </c>
      <c r="U20" s="8">
        <v>32153</v>
      </c>
      <c r="V20" s="8">
        <v>7145507</v>
      </c>
      <c r="W20" s="30">
        <v>7184454</v>
      </c>
      <c r="X20" s="8">
        <v>2504500</v>
      </c>
      <c r="Y20" s="8">
        <v>4679954</v>
      </c>
      <c r="Z20" s="2">
        <v>186.86180874426032</v>
      </c>
      <c r="AA20" s="6">
        <v>2504500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18783569759</v>
      </c>
      <c r="D21" s="33">
        <f t="shared" si="0"/>
        <v>8728624</v>
      </c>
      <c r="E21" s="34">
        <f t="shared" si="0"/>
        <v>25076803175</v>
      </c>
      <c r="F21" s="35">
        <f t="shared" si="0"/>
        <v>24354677676</v>
      </c>
      <c r="G21" s="35">
        <f t="shared" si="0"/>
        <v>2112492206</v>
      </c>
      <c r="H21" s="35">
        <f t="shared" si="0"/>
        <v>1894078767</v>
      </c>
      <c r="I21" s="35">
        <f t="shared" si="0"/>
        <v>2363953192</v>
      </c>
      <c r="J21" s="35">
        <f t="shared" si="0"/>
        <v>6370524165</v>
      </c>
      <c r="K21" s="35">
        <f t="shared" si="0"/>
        <v>1742432374</v>
      </c>
      <c r="L21" s="35">
        <f t="shared" si="0"/>
        <v>1775689693</v>
      </c>
      <c r="M21" s="35">
        <f t="shared" si="0"/>
        <v>3031791752</v>
      </c>
      <c r="N21" s="35">
        <f t="shared" si="0"/>
        <v>6549913819</v>
      </c>
      <c r="O21" s="35">
        <f t="shared" si="0"/>
        <v>1758313465</v>
      </c>
      <c r="P21" s="35">
        <f t="shared" si="0"/>
        <v>1982458799</v>
      </c>
      <c r="Q21" s="35">
        <f t="shared" si="0"/>
        <v>1675305124</v>
      </c>
      <c r="R21" s="35">
        <f t="shared" si="0"/>
        <v>5416077388</v>
      </c>
      <c r="S21" s="35">
        <f t="shared" si="0"/>
        <v>1720724889</v>
      </c>
      <c r="T21" s="35">
        <f t="shared" si="0"/>
        <v>5583574462</v>
      </c>
      <c r="U21" s="35">
        <f t="shared" si="0"/>
        <v>-1776355144</v>
      </c>
      <c r="V21" s="35">
        <f t="shared" si="0"/>
        <v>5527944207</v>
      </c>
      <c r="W21" s="35">
        <f t="shared" si="0"/>
        <v>23864459579</v>
      </c>
      <c r="X21" s="35">
        <f t="shared" si="0"/>
        <v>24354677676</v>
      </c>
      <c r="Y21" s="35">
        <f t="shared" si="0"/>
        <v>-490218097</v>
      </c>
      <c r="Z21" s="36">
        <f>+IF(X21&lt;&gt;0,+(Y21/X21)*100,0)</f>
        <v>-2.0128293362021337</v>
      </c>
      <c r="AA21" s="33">
        <f>SUM(AA5:AA20)</f>
        <v>24354677676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1638100304</v>
      </c>
      <c r="D24" s="6">
        <v>599146</v>
      </c>
      <c r="E24" s="7">
        <v>1915178748</v>
      </c>
      <c r="F24" s="8">
        <v>1693036778</v>
      </c>
      <c r="G24" s="8">
        <v>121658445</v>
      </c>
      <c r="H24" s="8">
        <v>137226009</v>
      </c>
      <c r="I24" s="8">
        <v>162021013</v>
      </c>
      <c r="J24" s="8">
        <v>420905467</v>
      </c>
      <c r="K24" s="8">
        <v>163824795</v>
      </c>
      <c r="L24" s="8">
        <v>205869625</v>
      </c>
      <c r="M24" s="8">
        <v>205477550</v>
      </c>
      <c r="N24" s="8">
        <v>575171970</v>
      </c>
      <c r="O24" s="8">
        <v>139890546</v>
      </c>
      <c r="P24" s="8">
        <v>132006975</v>
      </c>
      <c r="Q24" s="8">
        <v>135395926</v>
      </c>
      <c r="R24" s="8">
        <v>407293447</v>
      </c>
      <c r="S24" s="8">
        <v>120773833</v>
      </c>
      <c r="T24" s="8">
        <v>198382815</v>
      </c>
      <c r="U24" s="8">
        <v>115814999</v>
      </c>
      <c r="V24" s="8">
        <v>434971647</v>
      </c>
      <c r="W24" s="8">
        <v>1838342531</v>
      </c>
      <c r="X24" s="8">
        <v>1693036778</v>
      </c>
      <c r="Y24" s="8">
        <v>145305753</v>
      </c>
      <c r="Z24" s="2">
        <v>8.5825514772130962</v>
      </c>
      <c r="AA24" s="6">
        <v>1693036778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666995629</v>
      </c>
      <c r="D26" s="6"/>
      <c r="E26" s="7">
        <v>417296794</v>
      </c>
      <c r="F26" s="8">
        <v>335245161</v>
      </c>
      <c r="G26" s="8">
        <v>24117017</v>
      </c>
      <c r="H26" s="8">
        <v>46354181</v>
      </c>
      <c r="I26" s="8">
        <v>36408109</v>
      </c>
      <c r="J26" s="8">
        <v>106879307</v>
      </c>
      <c r="K26" s="8">
        <v>25556722</v>
      </c>
      <c r="L26" s="8">
        <v>8722114</v>
      </c>
      <c r="M26" s="8">
        <v>67838059</v>
      </c>
      <c r="N26" s="8">
        <v>102116895</v>
      </c>
      <c r="O26" s="8">
        <v>25807560</v>
      </c>
      <c r="P26" s="8">
        <v>24659689</v>
      </c>
      <c r="Q26" s="8">
        <v>32221134</v>
      </c>
      <c r="R26" s="8">
        <v>82688383</v>
      </c>
      <c r="S26" s="8">
        <v>-171333775</v>
      </c>
      <c r="T26" s="8">
        <v>79553988</v>
      </c>
      <c r="U26" s="8">
        <v>-18827825</v>
      </c>
      <c r="V26" s="8">
        <v>-110607612</v>
      </c>
      <c r="W26" s="8">
        <v>181076973</v>
      </c>
      <c r="X26" s="8">
        <v>335245161</v>
      </c>
      <c r="Y26" s="8">
        <v>-154168188</v>
      </c>
      <c r="Z26" s="2">
        <v>-45.986700461278247</v>
      </c>
      <c r="AA26" s="6">
        <v>335245161</v>
      </c>
    </row>
    <row r="27" spans="1:27" ht="13.5" x14ac:dyDescent="0.25">
      <c r="A27" s="25" t="s">
        <v>53</v>
      </c>
      <c r="B27" s="24" t="s">
        <v>32</v>
      </c>
      <c r="C27" s="6">
        <v>529558811</v>
      </c>
      <c r="D27" s="6"/>
      <c r="E27" s="7">
        <v>650022395</v>
      </c>
      <c r="F27" s="8">
        <v>554049908</v>
      </c>
      <c r="G27" s="8">
        <v>44054384</v>
      </c>
      <c r="H27" s="8">
        <v>48284985</v>
      </c>
      <c r="I27" s="8">
        <v>35900239</v>
      </c>
      <c r="J27" s="8">
        <v>128239608</v>
      </c>
      <c r="K27" s="8">
        <v>42973217</v>
      </c>
      <c r="L27" s="8">
        <v>42713784</v>
      </c>
      <c r="M27" s="8">
        <v>79415206</v>
      </c>
      <c r="N27" s="8">
        <v>165102207</v>
      </c>
      <c r="O27" s="8">
        <v>34437998</v>
      </c>
      <c r="P27" s="8">
        <v>37396974</v>
      </c>
      <c r="Q27" s="8">
        <v>52647055</v>
      </c>
      <c r="R27" s="8">
        <v>124482027</v>
      </c>
      <c r="S27" s="8">
        <v>46423876</v>
      </c>
      <c r="T27" s="8">
        <v>53627293</v>
      </c>
      <c r="U27" s="8">
        <v>13338460</v>
      </c>
      <c r="V27" s="8">
        <v>113389629</v>
      </c>
      <c r="W27" s="8">
        <v>531213471</v>
      </c>
      <c r="X27" s="8">
        <v>554049908</v>
      </c>
      <c r="Y27" s="8">
        <v>-22836437</v>
      </c>
      <c r="Z27" s="2">
        <v>-4.1217292287683227</v>
      </c>
      <c r="AA27" s="6">
        <v>554049908</v>
      </c>
    </row>
    <row r="28" spans="1:27" ht="13.5" x14ac:dyDescent="0.25">
      <c r="A28" s="25" t="s">
        <v>54</v>
      </c>
      <c r="B28" s="24" t="s">
        <v>32</v>
      </c>
      <c r="C28" s="6">
        <v>173304917</v>
      </c>
      <c r="D28" s="6"/>
      <c r="E28" s="7">
        <v>195006815</v>
      </c>
      <c r="F28" s="8">
        <v>178061970</v>
      </c>
      <c r="G28" s="8">
        <v>15029518</v>
      </c>
      <c r="H28" s="8">
        <v>15066248</v>
      </c>
      <c r="I28" s="8">
        <v>15071256</v>
      </c>
      <c r="J28" s="8">
        <v>45167022</v>
      </c>
      <c r="K28" s="8">
        <v>14649085</v>
      </c>
      <c r="L28" s="8">
        <v>14506499</v>
      </c>
      <c r="M28" s="8">
        <v>27186912</v>
      </c>
      <c r="N28" s="8">
        <v>56342496</v>
      </c>
      <c r="O28" s="8">
        <v>2177804</v>
      </c>
      <c r="P28" s="8">
        <v>13269272</v>
      </c>
      <c r="Q28" s="8">
        <v>14798084</v>
      </c>
      <c r="R28" s="8">
        <v>30245160</v>
      </c>
      <c r="S28" s="8">
        <v>14968170</v>
      </c>
      <c r="T28" s="8">
        <v>14082592</v>
      </c>
      <c r="U28" s="8">
        <v>23113456</v>
      </c>
      <c r="V28" s="8">
        <v>52164218</v>
      </c>
      <c r="W28" s="8">
        <v>183918896</v>
      </c>
      <c r="X28" s="8">
        <v>178061970</v>
      </c>
      <c r="Y28" s="8">
        <v>5856926</v>
      </c>
      <c r="Z28" s="2">
        <v>3.2892627212874261</v>
      </c>
      <c r="AA28" s="6">
        <v>178061970</v>
      </c>
    </row>
    <row r="29" spans="1:27" ht="13.5" x14ac:dyDescent="0.25">
      <c r="A29" s="25" t="s">
        <v>55</v>
      </c>
      <c r="B29" s="24" t="s">
        <v>32</v>
      </c>
      <c r="C29" s="6">
        <v>14517158778</v>
      </c>
      <c r="D29" s="6"/>
      <c r="E29" s="7">
        <v>19274179800</v>
      </c>
      <c r="F29" s="8">
        <v>19030815690</v>
      </c>
      <c r="G29" s="8">
        <v>1981588507</v>
      </c>
      <c r="H29" s="8">
        <v>2178808984</v>
      </c>
      <c r="I29" s="8">
        <v>1679743677</v>
      </c>
      <c r="J29" s="8">
        <v>5840141168</v>
      </c>
      <c r="K29" s="8">
        <v>1323389943</v>
      </c>
      <c r="L29" s="8">
        <v>1359721872</v>
      </c>
      <c r="M29" s="8">
        <v>2326735174</v>
      </c>
      <c r="N29" s="8">
        <v>5009846989</v>
      </c>
      <c r="O29" s="8">
        <v>296087828</v>
      </c>
      <c r="P29" s="8">
        <v>1333473996</v>
      </c>
      <c r="Q29" s="8">
        <v>2240475250</v>
      </c>
      <c r="R29" s="8">
        <v>3870037074</v>
      </c>
      <c r="S29" s="8">
        <v>364515118</v>
      </c>
      <c r="T29" s="8">
        <v>4393254422</v>
      </c>
      <c r="U29" s="8">
        <v>-985926818</v>
      </c>
      <c r="V29" s="8">
        <v>3771842722</v>
      </c>
      <c r="W29" s="8">
        <v>18491867953</v>
      </c>
      <c r="X29" s="8">
        <v>19030815690</v>
      </c>
      <c r="Y29" s="8">
        <v>-538947737</v>
      </c>
      <c r="Z29" s="2">
        <v>-2.8319739194531603</v>
      </c>
      <c r="AA29" s="6">
        <v>19030815690</v>
      </c>
    </row>
    <row r="30" spans="1:27" ht="13.5" x14ac:dyDescent="0.25">
      <c r="A30" s="25" t="s">
        <v>56</v>
      </c>
      <c r="B30" s="24" t="s">
        <v>32</v>
      </c>
      <c r="C30" s="6">
        <v>400161002</v>
      </c>
      <c r="D30" s="6"/>
      <c r="E30" s="7">
        <v>384523067</v>
      </c>
      <c r="F30" s="8">
        <v>365728407</v>
      </c>
      <c r="G30" s="8">
        <v>35895206</v>
      </c>
      <c r="H30" s="8">
        <v>28598317</v>
      </c>
      <c r="I30" s="8">
        <v>47119258</v>
      </c>
      <c r="J30" s="8">
        <v>111612781</v>
      </c>
      <c r="K30" s="8">
        <v>64504444</v>
      </c>
      <c r="L30" s="8">
        <v>26724933</v>
      </c>
      <c r="M30" s="8">
        <v>38785007</v>
      </c>
      <c r="N30" s="8">
        <v>130014384</v>
      </c>
      <c r="O30" s="8">
        <v>23809310</v>
      </c>
      <c r="P30" s="8">
        <v>33688940</v>
      </c>
      <c r="Q30" s="8">
        <v>37984712</v>
      </c>
      <c r="R30" s="8">
        <v>95482962</v>
      </c>
      <c r="S30" s="8">
        <v>55191757</v>
      </c>
      <c r="T30" s="8">
        <v>65643706</v>
      </c>
      <c r="U30" s="8">
        <v>125107552</v>
      </c>
      <c r="V30" s="8">
        <v>245943015</v>
      </c>
      <c r="W30" s="8">
        <v>583053142</v>
      </c>
      <c r="X30" s="8">
        <v>365728407</v>
      </c>
      <c r="Y30" s="8">
        <v>217324735</v>
      </c>
      <c r="Z30" s="2">
        <v>59.42243775447281</v>
      </c>
      <c r="AA30" s="6">
        <v>365728407</v>
      </c>
    </row>
    <row r="31" spans="1:27" ht="13.5" x14ac:dyDescent="0.25">
      <c r="A31" s="25" t="s">
        <v>57</v>
      </c>
      <c r="B31" s="24" t="s">
        <v>32</v>
      </c>
      <c r="C31" s="6">
        <v>689743949</v>
      </c>
      <c r="D31" s="6">
        <v>18419063</v>
      </c>
      <c r="E31" s="7">
        <v>1141673470</v>
      </c>
      <c r="F31" s="8">
        <v>1149742053</v>
      </c>
      <c r="G31" s="8">
        <v>22049014</v>
      </c>
      <c r="H31" s="8">
        <v>72147525</v>
      </c>
      <c r="I31" s="8">
        <v>77851202</v>
      </c>
      <c r="J31" s="8">
        <v>172047741</v>
      </c>
      <c r="K31" s="8">
        <v>87872393</v>
      </c>
      <c r="L31" s="8">
        <v>85045033</v>
      </c>
      <c r="M31" s="8">
        <v>90115965</v>
      </c>
      <c r="N31" s="8">
        <v>263033391</v>
      </c>
      <c r="O31" s="8">
        <v>-145518111</v>
      </c>
      <c r="P31" s="8">
        <v>47476347</v>
      </c>
      <c r="Q31" s="8">
        <v>63023949</v>
      </c>
      <c r="R31" s="8">
        <v>-35017815</v>
      </c>
      <c r="S31" s="8">
        <v>-15055561</v>
      </c>
      <c r="T31" s="8">
        <v>134277326</v>
      </c>
      <c r="U31" s="8">
        <v>152039304</v>
      </c>
      <c r="V31" s="8">
        <v>271261069</v>
      </c>
      <c r="W31" s="8">
        <v>671324386</v>
      </c>
      <c r="X31" s="8">
        <v>1149742053</v>
      </c>
      <c r="Y31" s="8">
        <v>-478417667</v>
      </c>
      <c r="Z31" s="2">
        <v>-41.610869651299083</v>
      </c>
      <c r="AA31" s="6">
        <v>1149742053</v>
      </c>
    </row>
    <row r="32" spans="1:27" ht="13.5" x14ac:dyDescent="0.25">
      <c r="A32" s="25" t="s">
        <v>45</v>
      </c>
      <c r="B32" s="24" t="s">
        <v>32</v>
      </c>
      <c r="C32" s="6">
        <v>23904663</v>
      </c>
      <c r="D32" s="6"/>
      <c r="E32" s="7">
        <v>23752437</v>
      </c>
      <c r="F32" s="8">
        <v>16439600</v>
      </c>
      <c r="G32" s="8">
        <v>737493</v>
      </c>
      <c r="H32" s="8">
        <v>1490124</v>
      </c>
      <c r="I32" s="8">
        <v>4388905</v>
      </c>
      <c r="J32" s="8">
        <v>6616522</v>
      </c>
      <c r="K32" s="8">
        <v>4403588</v>
      </c>
      <c r="L32" s="8">
        <v>3526098</v>
      </c>
      <c r="M32" s="8">
        <v>2108092</v>
      </c>
      <c r="N32" s="8">
        <v>10037778</v>
      </c>
      <c r="O32" s="8">
        <v>3040222</v>
      </c>
      <c r="P32" s="8">
        <v>2339939</v>
      </c>
      <c r="Q32" s="8">
        <v>1151110</v>
      </c>
      <c r="R32" s="8">
        <v>6531271</v>
      </c>
      <c r="S32" s="8">
        <v>564990</v>
      </c>
      <c r="T32" s="8">
        <v>7644578</v>
      </c>
      <c r="U32" s="8">
        <v>1196467</v>
      </c>
      <c r="V32" s="8">
        <v>9406035</v>
      </c>
      <c r="W32" s="8">
        <v>32591606</v>
      </c>
      <c r="X32" s="8">
        <v>16439600</v>
      </c>
      <c r="Y32" s="8">
        <v>16152006</v>
      </c>
      <c r="Z32" s="2">
        <v>98.250602204433207</v>
      </c>
      <c r="AA32" s="6">
        <v>16439600</v>
      </c>
    </row>
    <row r="33" spans="1:27" ht="13.5" x14ac:dyDescent="0.25">
      <c r="A33" s="25" t="s">
        <v>58</v>
      </c>
      <c r="B33" s="24" t="s">
        <v>32</v>
      </c>
      <c r="C33" s="6">
        <v>262524301</v>
      </c>
      <c r="D33" s="6">
        <v>6618</v>
      </c>
      <c r="E33" s="7">
        <v>281320873</v>
      </c>
      <c r="F33" s="8">
        <v>288713653</v>
      </c>
      <c r="G33" s="8">
        <v>12569883</v>
      </c>
      <c r="H33" s="8">
        <v>18361232</v>
      </c>
      <c r="I33" s="8">
        <v>21776644</v>
      </c>
      <c r="J33" s="8">
        <v>52707759</v>
      </c>
      <c r="K33" s="8">
        <v>18385638</v>
      </c>
      <c r="L33" s="8">
        <v>15945011</v>
      </c>
      <c r="M33" s="8">
        <v>19111781</v>
      </c>
      <c r="N33" s="8">
        <v>53442430</v>
      </c>
      <c r="O33" s="8">
        <v>45586633</v>
      </c>
      <c r="P33" s="8">
        <v>34169801</v>
      </c>
      <c r="Q33" s="8">
        <v>16997673</v>
      </c>
      <c r="R33" s="8">
        <v>96754107</v>
      </c>
      <c r="S33" s="8">
        <v>21850893</v>
      </c>
      <c r="T33" s="8">
        <v>25050160</v>
      </c>
      <c r="U33" s="8">
        <v>24182252</v>
      </c>
      <c r="V33" s="8">
        <v>71083305</v>
      </c>
      <c r="W33" s="8">
        <v>273987601</v>
      </c>
      <c r="X33" s="8">
        <v>288713653</v>
      </c>
      <c r="Y33" s="8">
        <v>-14726052</v>
      </c>
      <c r="Z33" s="2">
        <v>-5.1005734737456283</v>
      </c>
      <c r="AA33" s="6">
        <v>288713653</v>
      </c>
    </row>
    <row r="34" spans="1:27" ht="13.5" x14ac:dyDescent="0.25">
      <c r="A34" s="23" t="s">
        <v>59</v>
      </c>
      <c r="B34" s="29" t="s">
        <v>32</v>
      </c>
      <c r="C34" s="6">
        <v>57536432</v>
      </c>
      <c r="D34" s="6"/>
      <c r="E34" s="7"/>
      <c r="F34" s="8">
        <v>9670000</v>
      </c>
      <c r="G34" s="8">
        <v>-33397</v>
      </c>
      <c r="H34" s="8"/>
      <c r="I34" s="8">
        <v>-37417</v>
      </c>
      <c r="J34" s="8">
        <v>-70814</v>
      </c>
      <c r="K34" s="8">
        <v>14528</v>
      </c>
      <c r="L34" s="8">
        <v>-43185</v>
      </c>
      <c r="M34" s="8">
        <v>861771</v>
      </c>
      <c r="N34" s="8">
        <v>833114</v>
      </c>
      <c r="O34" s="8">
        <v>-51696</v>
      </c>
      <c r="P34" s="8">
        <v>859846</v>
      </c>
      <c r="Q34" s="8">
        <v>-179347</v>
      </c>
      <c r="R34" s="8">
        <v>628803</v>
      </c>
      <c r="S34" s="8">
        <v>-30840</v>
      </c>
      <c r="T34" s="8">
        <v>3709895</v>
      </c>
      <c r="U34" s="8">
        <v>746452</v>
      </c>
      <c r="V34" s="8">
        <v>4425507</v>
      </c>
      <c r="W34" s="8">
        <v>5816610</v>
      </c>
      <c r="X34" s="8">
        <v>9670000</v>
      </c>
      <c r="Y34" s="8">
        <v>-3853390</v>
      </c>
      <c r="Z34" s="2">
        <v>-39.848914167528434</v>
      </c>
      <c r="AA34" s="6">
        <v>9670000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18958988786</v>
      </c>
      <c r="D35" s="33">
        <f>SUM(D24:D34)</f>
        <v>19024827</v>
      </c>
      <c r="E35" s="34">
        <f t="shared" si="1"/>
        <v>24282954399</v>
      </c>
      <c r="F35" s="35">
        <f t="shared" si="1"/>
        <v>23621503220</v>
      </c>
      <c r="G35" s="35">
        <f t="shared" si="1"/>
        <v>2257666070</v>
      </c>
      <c r="H35" s="35">
        <f t="shared" si="1"/>
        <v>2546337605</v>
      </c>
      <c r="I35" s="35">
        <f t="shared" si="1"/>
        <v>2080242886</v>
      </c>
      <c r="J35" s="35">
        <f t="shared" si="1"/>
        <v>6884246561</v>
      </c>
      <c r="K35" s="35">
        <f t="shared" si="1"/>
        <v>1745574353</v>
      </c>
      <c r="L35" s="35">
        <f t="shared" si="1"/>
        <v>1762731784</v>
      </c>
      <c r="M35" s="35">
        <f t="shared" si="1"/>
        <v>2857635517</v>
      </c>
      <c r="N35" s="35">
        <f t="shared" si="1"/>
        <v>6365941654</v>
      </c>
      <c r="O35" s="35">
        <f t="shared" si="1"/>
        <v>425268094</v>
      </c>
      <c r="P35" s="35">
        <f t="shared" si="1"/>
        <v>1659341779</v>
      </c>
      <c r="Q35" s="35">
        <f t="shared" si="1"/>
        <v>2594515546</v>
      </c>
      <c r="R35" s="35">
        <f t="shared" si="1"/>
        <v>4679125419</v>
      </c>
      <c r="S35" s="35">
        <f t="shared" si="1"/>
        <v>437868461</v>
      </c>
      <c r="T35" s="35">
        <f t="shared" si="1"/>
        <v>4975226775</v>
      </c>
      <c r="U35" s="35">
        <f t="shared" si="1"/>
        <v>-549215701</v>
      </c>
      <c r="V35" s="35">
        <f t="shared" si="1"/>
        <v>4863879535</v>
      </c>
      <c r="W35" s="35">
        <f t="shared" si="1"/>
        <v>22793193169</v>
      </c>
      <c r="X35" s="35">
        <f t="shared" si="1"/>
        <v>23621503220</v>
      </c>
      <c r="Y35" s="35">
        <f t="shared" si="1"/>
        <v>-828310051</v>
      </c>
      <c r="Z35" s="36">
        <f>+IF(X35&lt;&gt;0,+(Y35/X35)*100,0)</f>
        <v>-3.506593307316197</v>
      </c>
      <c r="AA35" s="33">
        <f>SUM(AA24:AA34)</f>
        <v>23621503220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-175419027</v>
      </c>
      <c r="D37" s="46">
        <f>+D21-D35</f>
        <v>-10296203</v>
      </c>
      <c r="E37" s="47">
        <f t="shared" si="2"/>
        <v>793848776</v>
      </c>
      <c r="F37" s="48">
        <f t="shared" si="2"/>
        <v>733174456</v>
      </c>
      <c r="G37" s="48">
        <f t="shared" si="2"/>
        <v>-145173864</v>
      </c>
      <c r="H37" s="48">
        <f t="shared" si="2"/>
        <v>-652258838</v>
      </c>
      <c r="I37" s="48">
        <f t="shared" si="2"/>
        <v>283710306</v>
      </c>
      <c r="J37" s="48">
        <f t="shared" si="2"/>
        <v>-513722396</v>
      </c>
      <c r="K37" s="48">
        <f t="shared" si="2"/>
        <v>-3141979</v>
      </c>
      <c r="L37" s="48">
        <f t="shared" si="2"/>
        <v>12957909</v>
      </c>
      <c r="M37" s="48">
        <f t="shared" si="2"/>
        <v>174156235</v>
      </c>
      <c r="N37" s="48">
        <f t="shared" si="2"/>
        <v>183972165</v>
      </c>
      <c r="O37" s="48">
        <f t="shared" si="2"/>
        <v>1333045371</v>
      </c>
      <c r="P37" s="48">
        <f t="shared" si="2"/>
        <v>323117020</v>
      </c>
      <c r="Q37" s="48">
        <f t="shared" si="2"/>
        <v>-919210422</v>
      </c>
      <c r="R37" s="48">
        <f t="shared" si="2"/>
        <v>736951969</v>
      </c>
      <c r="S37" s="48">
        <f t="shared" si="2"/>
        <v>1282856428</v>
      </c>
      <c r="T37" s="48">
        <f t="shared" si="2"/>
        <v>608347687</v>
      </c>
      <c r="U37" s="48">
        <f t="shared" si="2"/>
        <v>-1227139443</v>
      </c>
      <c r="V37" s="48">
        <f t="shared" si="2"/>
        <v>664064672</v>
      </c>
      <c r="W37" s="48">
        <f t="shared" si="2"/>
        <v>1071266410</v>
      </c>
      <c r="X37" s="48">
        <f>IF(F21=F35,0,X21-X35)</f>
        <v>733174456</v>
      </c>
      <c r="Y37" s="48">
        <f t="shared" si="2"/>
        <v>338091954</v>
      </c>
      <c r="Z37" s="49">
        <f>+IF(X37&lt;&gt;0,+(Y37/X37)*100,0)</f>
        <v>46.113438791162686</v>
      </c>
      <c r="AA37" s="46">
        <f>+AA21-AA35</f>
        <v>733174456</v>
      </c>
    </row>
    <row r="38" spans="1:27" ht="23.1" customHeight="1" x14ac:dyDescent="0.25">
      <c r="A38" s="50" t="s">
        <v>62</v>
      </c>
      <c r="B38" s="29" t="s">
        <v>32</v>
      </c>
      <c r="C38" s="6">
        <v>384002214</v>
      </c>
      <c r="D38" s="6">
        <v>7691376</v>
      </c>
      <c r="E38" s="7">
        <v>564530150</v>
      </c>
      <c r="F38" s="8">
        <v>490148764</v>
      </c>
      <c r="G38" s="8">
        <v>-11485608</v>
      </c>
      <c r="H38" s="8">
        <v>27075458</v>
      </c>
      <c r="I38" s="8">
        <v>44614171</v>
      </c>
      <c r="J38" s="8">
        <v>60204021</v>
      </c>
      <c r="K38" s="8">
        <v>34304440</v>
      </c>
      <c r="L38" s="8">
        <v>43099183</v>
      </c>
      <c r="M38" s="8">
        <v>55046158</v>
      </c>
      <c r="N38" s="8">
        <v>132449781</v>
      </c>
      <c r="O38" s="8">
        <v>-6190877</v>
      </c>
      <c r="P38" s="8">
        <v>61322743</v>
      </c>
      <c r="Q38" s="8">
        <v>8949159</v>
      </c>
      <c r="R38" s="8">
        <v>64081025</v>
      </c>
      <c r="S38" s="8">
        <v>32985048</v>
      </c>
      <c r="T38" s="8">
        <v>74935915</v>
      </c>
      <c r="U38" s="8">
        <v>8481845</v>
      </c>
      <c r="V38" s="8">
        <v>116402808</v>
      </c>
      <c r="W38" s="8">
        <v>373137635</v>
      </c>
      <c r="X38" s="8">
        <v>490148764</v>
      </c>
      <c r="Y38" s="8">
        <v>-117011129</v>
      </c>
      <c r="Z38" s="2">
        <v>-23.872574531270267</v>
      </c>
      <c r="AA38" s="6">
        <v>490148764</v>
      </c>
    </row>
    <row r="39" spans="1:27" ht="57" customHeight="1" x14ac:dyDescent="0.25">
      <c r="A39" s="50" t="s">
        <v>63</v>
      </c>
      <c r="B39" s="29" t="s">
        <v>32</v>
      </c>
      <c r="C39" s="28">
        <v>24018954</v>
      </c>
      <c r="D39" s="28"/>
      <c r="E39" s="7">
        <v>17485102</v>
      </c>
      <c r="F39" s="26">
        <v>17485102</v>
      </c>
      <c r="G39" s="26">
        <v>371224</v>
      </c>
      <c r="H39" s="26">
        <v>56759</v>
      </c>
      <c r="I39" s="26">
        <v>762278</v>
      </c>
      <c r="J39" s="26">
        <v>1190261</v>
      </c>
      <c r="K39" s="26">
        <v>5458551</v>
      </c>
      <c r="L39" s="26">
        <v>3317154</v>
      </c>
      <c r="M39" s="26">
        <v>229901</v>
      </c>
      <c r="N39" s="26">
        <v>9005606</v>
      </c>
      <c r="O39" s="26">
        <v>4442133</v>
      </c>
      <c r="P39" s="26">
        <v>2054587</v>
      </c>
      <c r="Q39" s="26">
        <v>2300685</v>
      </c>
      <c r="R39" s="26">
        <v>8797405</v>
      </c>
      <c r="S39" s="26">
        <v>398389</v>
      </c>
      <c r="T39" s="26">
        <v>1511637</v>
      </c>
      <c r="U39" s="26">
        <v>8905301</v>
      </c>
      <c r="V39" s="26">
        <v>10815327</v>
      </c>
      <c r="W39" s="26">
        <v>29808599</v>
      </c>
      <c r="X39" s="26">
        <v>17485102</v>
      </c>
      <c r="Y39" s="26">
        <v>12323497</v>
      </c>
      <c r="Z39" s="27">
        <v>70.479983473931114</v>
      </c>
      <c r="AA39" s="28">
        <v>17485102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232602141</v>
      </c>
      <c r="D41" s="56">
        <f>SUM(D37:D40)</f>
        <v>-2604827</v>
      </c>
      <c r="E41" s="57">
        <f t="shared" si="3"/>
        <v>1375864028</v>
      </c>
      <c r="F41" s="58">
        <f t="shared" si="3"/>
        <v>1240808322</v>
      </c>
      <c r="G41" s="58">
        <f t="shared" si="3"/>
        <v>-156288248</v>
      </c>
      <c r="H41" s="58">
        <f t="shared" si="3"/>
        <v>-625126621</v>
      </c>
      <c r="I41" s="58">
        <f t="shared" si="3"/>
        <v>329086755</v>
      </c>
      <c r="J41" s="58">
        <f t="shared" si="3"/>
        <v>-452328114</v>
      </c>
      <c r="K41" s="58">
        <f t="shared" si="3"/>
        <v>36621012</v>
      </c>
      <c r="L41" s="58">
        <f t="shared" si="3"/>
        <v>59374246</v>
      </c>
      <c r="M41" s="58">
        <f t="shared" si="3"/>
        <v>229432294</v>
      </c>
      <c r="N41" s="58">
        <f t="shared" si="3"/>
        <v>325427552</v>
      </c>
      <c r="O41" s="58">
        <f t="shared" si="3"/>
        <v>1331296627</v>
      </c>
      <c r="P41" s="58">
        <f t="shared" si="3"/>
        <v>386494350</v>
      </c>
      <c r="Q41" s="58">
        <f t="shared" si="3"/>
        <v>-907960578</v>
      </c>
      <c r="R41" s="58">
        <f t="shared" si="3"/>
        <v>809830399</v>
      </c>
      <c r="S41" s="58">
        <f t="shared" si="3"/>
        <v>1316239865</v>
      </c>
      <c r="T41" s="58">
        <f t="shared" si="3"/>
        <v>684795239</v>
      </c>
      <c r="U41" s="58">
        <f t="shared" si="3"/>
        <v>-1209752297</v>
      </c>
      <c r="V41" s="58">
        <f t="shared" si="3"/>
        <v>791282807</v>
      </c>
      <c r="W41" s="58">
        <f t="shared" si="3"/>
        <v>1474212644</v>
      </c>
      <c r="X41" s="58">
        <f t="shared" si="3"/>
        <v>1240808322</v>
      </c>
      <c r="Y41" s="58">
        <f t="shared" si="3"/>
        <v>233404322</v>
      </c>
      <c r="Z41" s="59">
        <f>+IF(X41&lt;&gt;0,+(Y41/X41)*100,0)</f>
        <v>18.810667035484311</v>
      </c>
      <c r="AA41" s="56">
        <f>SUM(AA37:AA40)</f>
        <v>1240808322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232602141</v>
      </c>
      <c r="D43" s="64">
        <f>+D41-D42</f>
        <v>-2604827</v>
      </c>
      <c r="E43" s="65">
        <f t="shared" si="4"/>
        <v>1375864028</v>
      </c>
      <c r="F43" s="66">
        <f t="shared" si="4"/>
        <v>1240808322</v>
      </c>
      <c r="G43" s="66">
        <f t="shared" si="4"/>
        <v>-156288248</v>
      </c>
      <c r="H43" s="66">
        <f t="shared" si="4"/>
        <v>-625126621</v>
      </c>
      <c r="I43" s="66">
        <f t="shared" si="4"/>
        <v>329086755</v>
      </c>
      <c r="J43" s="66">
        <f t="shared" si="4"/>
        <v>-452328114</v>
      </c>
      <c r="K43" s="66">
        <f t="shared" si="4"/>
        <v>36621012</v>
      </c>
      <c r="L43" s="66">
        <f t="shared" si="4"/>
        <v>59374246</v>
      </c>
      <c r="M43" s="66">
        <f t="shared" si="4"/>
        <v>229432294</v>
      </c>
      <c r="N43" s="66">
        <f t="shared" si="4"/>
        <v>325427552</v>
      </c>
      <c r="O43" s="66">
        <f t="shared" si="4"/>
        <v>1331296627</v>
      </c>
      <c r="P43" s="66">
        <f t="shared" si="4"/>
        <v>386494350</v>
      </c>
      <c r="Q43" s="66">
        <f t="shared" si="4"/>
        <v>-907960578</v>
      </c>
      <c r="R43" s="66">
        <f t="shared" si="4"/>
        <v>809830399</v>
      </c>
      <c r="S43" s="66">
        <f t="shared" si="4"/>
        <v>1316239865</v>
      </c>
      <c r="T43" s="66">
        <f t="shared" si="4"/>
        <v>684795239</v>
      </c>
      <c r="U43" s="66">
        <f t="shared" si="4"/>
        <v>-1209752297</v>
      </c>
      <c r="V43" s="66">
        <f t="shared" si="4"/>
        <v>791282807</v>
      </c>
      <c r="W43" s="66">
        <f t="shared" si="4"/>
        <v>1474212644</v>
      </c>
      <c r="X43" s="66">
        <f t="shared" si="4"/>
        <v>1240808322</v>
      </c>
      <c r="Y43" s="66">
        <f t="shared" si="4"/>
        <v>233404322</v>
      </c>
      <c r="Z43" s="67">
        <f>+IF(X43&lt;&gt;0,+(Y43/X43)*100,0)</f>
        <v>18.810667035484311</v>
      </c>
      <c r="AA43" s="64">
        <f>+AA41-AA42</f>
        <v>1240808322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232602141</v>
      </c>
      <c r="D45" s="56">
        <f>SUM(D43:D44)</f>
        <v>-2604827</v>
      </c>
      <c r="E45" s="57">
        <f t="shared" si="5"/>
        <v>1375864028</v>
      </c>
      <c r="F45" s="58">
        <f t="shared" si="5"/>
        <v>1240808322</v>
      </c>
      <c r="G45" s="58">
        <f t="shared" si="5"/>
        <v>-156288248</v>
      </c>
      <c r="H45" s="58">
        <f t="shared" si="5"/>
        <v>-625126621</v>
      </c>
      <c r="I45" s="58">
        <f t="shared" si="5"/>
        <v>329086755</v>
      </c>
      <c r="J45" s="58">
        <f t="shared" si="5"/>
        <v>-452328114</v>
      </c>
      <c r="K45" s="58">
        <f t="shared" si="5"/>
        <v>36621012</v>
      </c>
      <c r="L45" s="58">
        <f t="shared" si="5"/>
        <v>59374246</v>
      </c>
      <c r="M45" s="58">
        <f t="shared" si="5"/>
        <v>229432294</v>
      </c>
      <c r="N45" s="58">
        <f t="shared" si="5"/>
        <v>325427552</v>
      </c>
      <c r="O45" s="58">
        <f t="shared" si="5"/>
        <v>1331296627</v>
      </c>
      <c r="P45" s="58">
        <f t="shared" si="5"/>
        <v>386494350</v>
      </c>
      <c r="Q45" s="58">
        <f t="shared" si="5"/>
        <v>-907960578</v>
      </c>
      <c r="R45" s="58">
        <f t="shared" si="5"/>
        <v>809830399</v>
      </c>
      <c r="S45" s="58">
        <f t="shared" si="5"/>
        <v>1316239865</v>
      </c>
      <c r="T45" s="58">
        <f t="shared" si="5"/>
        <v>684795239</v>
      </c>
      <c r="U45" s="58">
        <f t="shared" si="5"/>
        <v>-1209752297</v>
      </c>
      <c r="V45" s="58">
        <f t="shared" si="5"/>
        <v>791282807</v>
      </c>
      <c r="W45" s="58">
        <f t="shared" si="5"/>
        <v>1474212644</v>
      </c>
      <c r="X45" s="58">
        <f t="shared" si="5"/>
        <v>1240808322</v>
      </c>
      <c r="Y45" s="58">
        <f t="shared" si="5"/>
        <v>233404322</v>
      </c>
      <c r="Z45" s="59">
        <f>+IF(X45&lt;&gt;0,+(Y45/X45)*100,0)</f>
        <v>18.810667035484311</v>
      </c>
      <c r="AA45" s="56">
        <f>SUM(AA43:AA44)</f>
        <v>1240808322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232602141</v>
      </c>
      <c r="D47" s="71">
        <f>SUM(D45:D46)</f>
        <v>-2604827</v>
      </c>
      <c r="E47" s="72">
        <f t="shared" si="6"/>
        <v>1375864028</v>
      </c>
      <c r="F47" s="73">
        <f t="shared" si="6"/>
        <v>1240808322</v>
      </c>
      <c r="G47" s="73">
        <f t="shared" si="6"/>
        <v>-156288248</v>
      </c>
      <c r="H47" s="74">
        <f t="shared" si="6"/>
        <v>-625126621</v>
      </c>
      <c r="I47" s="74">
        <f t="shared" si="6"/>
        <v>329086755</v>
      </c>
      <c r="J47" s="74">
        <f t="shared" si="6"/>
        <v>-452328114</v>
      </c>
      <c r="K47" s="74">
        <f t="shared" si="6"/>
        <v>36621012</v>
      </c>
      <c r="L47" s="74">
        <f t="shared" si="6"/>
        <v>59374246</v>
      </c>
      <c r="M47" s="73">
        <f t="shared" si="6"/>
        <v>229432294</v>
      </c>
      <c r="N47" s="73">
        <f t="shared" si="6"/>
        <v>325427552</v>
      </c>
      <c r="O47" s="74">
        <f t="shared" si="6"/>
        <v>1331296627</v>
      </c>
      <c r="P47" s="74">
        <f t="shared" si="6"/>
        <v>386494350</v>
      </c>
      <c r="Q47" s="74">
        <f t="shared" si="6"/>
        <v>-907960578</v>
      </c>
      <c r="R47" s="74">
        <f t="shared" si="6"/>
        <v>809830399</v>
      </c>
      <c r="S47" s="74">
        <f t="shared" si="6"/>
        <v>1316239865</v>
      </c>
      <c r="T47" s="73">
        <f t="shared" si="6"/>
        <v>684795239</v>
      </c>
      <c r="U47" s="73">
        <f t="shared" si="6"/>
        <v>-1209752297</v>
      </c>
      <c r="V47" s="74">
        <f t="shared" si="6"/>
        <v>791282807</v>
      </c>
      <c r="W47" s="74">
        <f t="shared" si="6"/>
        <v>1474212644</v>
      </c>
      <c r="X47" s="74">
        <f t="shared" si="6"/>
        <v>1240808322</v>
      </c>
      <c r="Y47" s="74">
        <f t="shared" si="6"/>
        <v>233404322</v>
      </c>
      <c r="Z47" s="75">
        <f>+IF(X47&lt;&gt;0,+(Y47/X47)*100,0)</f>
        <v>18.810667035484311</v>
      </c>
      <c r="AA47" s="76">
        <f>SUM(AA45:AA46)</f>
        <v>1240808322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13713447472</v>
      </c>
      <c r="D6" s="6"/>
      <c r="E6" s="7">
        <v>16057208900</v>
      </c>
      <c r="F6" s="8">
        <v>15739600900</v>
      </c>
      <c r="G6" s="8">
        <v>1305302871</v>
      </c>
      <c r="H6" s="8">
        <v>1152586000</v>
      </c>
      <c r="I6" s="8">
        <v>1643335674</v>
      </c>
      <c r="J6" s="8">
        <v>4101224545</v>
      </c>
      <c r="K6" s="8">
        <v>1211867292</v>
      </c>
      <c r="L6" s="8">
        <v>1244083054</v>
      </c>
      <c r="M6" s="8">
        <v>1184470078</v>
      </c>
      <c r="N6" s="8">
        <v>3640420424</v>
      </c>
      <c r="O6" s="8">
        <v>1179027978</v>
      </c>
      <c r="P6" s="8">
        <v>1183864206</v>
      </c>
      <c r="Q6" s="8">
        <v>1259906097</v>
      </c>
      <c r="R6" s="8">
        <v>3622798281</v>
      </c>
      <c r="S6" s="8">
        <v>1295835815</v>
      </c>
      <c r="T6" s="8">
        <v>1115718373</v>
      </c>
      <c r="U6" s="8">
        <v>1134072610</v>
      </c>
      <c r="V6" s="8">
        <v>3545626798</v>
      </c>
      <c r="W6" s="8">
        <v>14910070048</v>
      </c>
      <c r="X6" s="8">
        <v>15739600900</v>
      </c>
      <c r="Y6" s="8">
        <v>-829530852</v>
      </c>
      <c r="Z6" s="2">
        <v>-5.2703423502942828</v>
      </c>
      <c r="AA6" s="6">
        <v>15739600900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753399</v>
      </c>
      <c r="D11" s="6"/>
      <c r="E11" s="7">
        <v>813540</v>
      </c>
      <c r="F11" s="8">
        <v>813540</v>
      </c>
      <c r="G11" s="8">
        <v>63646</v>
      </c>
      <c r="H11" s="8">
        <v>68497</v>
      </c>
      <c r="I11" s="8">
        <v>68497</v>
      </c>
      <c r="J11" s="8">
        <v>200640</v>
      </c>
      <c r="K11" s="8">
        <v>68497</v>
      </c>
      <c r="L11" s="8">
        <v>68497</v>
      </c>
      <c r="M11" s="8">
        <v>68686</v>
      </c>
      <c r="N11" s="8">
        <v>205680</v>
      </c>
      <c r="O11" s="8">
        <v>399480</v>
      </c>
      <c r="P11" s="8">
        <v>-262107</v>
      </c>
      <c r="Q11" s="8">
        <v>68686</v>
      </c>
      <c r="R11" s="8">
        <v>206059</v>
      </c>
      <c r="S11" s="8">
        <v>68686</v>
      </c>
      <c r="T11" s="8">
        <v>68686</v>
      </c>
      <c r="U11" s="8">
        <v>68686</v>
      </c>
      <c r="V11" s="8">
        <v>206058</v>
      </c>
      <c r="W11" s="8">
        <v>818437</v>
      </c>
      <c r="X11" s="8">
        <v>813540</v>
      </c>
      <c r="Y11" s="8">
        <v>4897</v>
      </c>
      <c r="Z11" s="2">
        <v>0.60193721267546774</v>
      </c>
      <c r="AA11" s="6">
        <v>813540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1489220</v>
      </c>
      <c r="D13" s="6"/>
      <c r="E13" s="7">
        <v>2215480</v>
      </c>
      <c r="F13" s="8">
        <v>2215480</v>
      </c>
      <c r="G13" s="8">
        <v>110505</v>
      </c>
      <c r="H13" s="8">
        <v>112582</v>
      </c>
      <c r="I13" s="8">
        <v>28569</v>
      </c>
      <c r="J13" s="8">
        <v>251656</v>
      </c>
      <c r="K13" s="8">
        <v>25533</v>
      </c>
      <c r="L13" s="8">
        <v>19531</v>
      </c>
      <c r="M13" s="8">
        <v>17482</v>
      </c>
      <c r="N13" s="8">
        <v>62546</v>
      </c>
      <c r="O13" s="8">
        <v>731654</v>
      </c>
      <c r="P13" s="8">
        <v>581671</v>
      </c>
      <c r="Q13" s="8">
        <v>654002</v>
      </c>
      <c r="R13" s="8">
        <v>1967327</v>
      </c>
      <c r="S13" s="8">
        <v>-80631</v>
      </c>
      <c r="T13" s="8">
        <v>40364216</v>
      </c>
      <c r="U13" s="8">
        <v>13988157</v>
      </c>
      <c r="V13" s="8">
        <v>54271742</v>
      </c>
      <c r="W13" s="8">
        <v>56553271</v>
      </c>
      <c r="X13" s="8">
        <v>2215480</v>
      </c>
      <c r="Y13" s="8">
        <v>54337791</v>
      </c>
      <c r="Z13" s="2">
        <v>2452.6419105566288</v>
      </c>
      <c r="AA13" s="6">
        <v>2215480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207401735</v>
      </c>
      <c r="D18" s="6"/>
      <c r="E18" s="7">
        <v>278289710</v>
      </c>
      <c r="F18" s="8">
        <v>278289710</v>
      </c>
      <c r="G18" s="8">
        <v>115954052</v>
      </c>
      <c r="H18" s="8"/>
      <c r="I18" s="8"/>
      <c r="J18" s="8">
        <v>115954052</v>
      </c>
      <c r="K18" s="8"/>
      <c r="L18" s="8"/>
      <c r="M18" s="8"/>
      <c r="N18" s="8"/>
      <c r="O18" s="8"/>
      <c r="P18" s="8">
        <v>92763211</v>
      </c>
      <c r="Q18" s="8"/>
      <c r="R18" s="8">
        <v>92763211</v>
      </c>
      <c r="S18" s="8"/>
      <c r="T18" s="8">
        <v>69572447</v>
      </c>
      <c r="U18" s="8"/>
      <c r="V18" s="8">
        <v>69572447</v>
      </c>
      <c r="W18" s="8">
        <v>278289710</v>
      </c>
      <c r="X18" s="8">
        <v>278289710</v>
      </c>
      <c r="Y18" s="8"/>
      <c r="Z18" s="2"/>
      <c r="AA18" s="6">
        <v>278289710</v>
      </c>
    </row>
    <row r="19" spans="1:27" ht="13.5" x14ac:dyDescent="0.25">
      <c r="A19" s="23" t="s">
        <v>46</v>
      </c>
      <c r="B19" s="29" t="s">
        <v>32</v>
      </c>
      <c r="C19" s="6">
        <v>17316312</v>
      </c>
      <c r="D19" s="6"/>
      <c r="E19" s="7">
        <v>17477470</v>
      </c>
      <c r="F19" s="26">
        <v>17477470</v>
      </c>
      <c r="G19" s="26">
        <v>30095369</v>
      </c>
      <c r="H19" s="26">
        <v>-28714306</v>
      </c>
      <c r="I19" s="26">
        <v>1488291</v>
      </c>
      <c r="J19" s="26">
        <v>2869354</v>
      </c>
      <c r="K19" s="26">
        <v>1528989</v>
      </c>
      <c r="L19" s="26">
        <v>716878</v>
      </c>
      <c r="M19" s="26">
        <v>1172847</v>
      </c>
      <c r="N19" s="26">
        <v>3418714</v>
      </c>
      <c r="O19" s="26">
        <v>12802790</v>
      </c>
      <c r="P19" s="26">
        <v>17401229</v>
      </c>
      <c r="Q19" s="26">
        <v>13768185</v>
      </c>
      <c r="R19" s="26">
        <v>43972204</v>
      </c>
      <c r="S19" s="26">
        <v>13159193</v>
      </c>
      <c r="T19" s="26">
        <v>-23356978</v>
      </c>
      <c r="U19" s="26">
        <v>77472</v>
      </c>
      <c r="V19" s="26">
        <v>-10120313</v>
      </c>
      <c r="W19" s="26">
        <v>40139959</v>
      </c>
      <c r="X19" s="26">
        <v>17477470</v>
      </c>
      <c r="Y19" s="26">
        <v>22662489</v>
      </c>
      <c r="Z19" s="27">
        <v>129.66687398118836</v>
      </c>
      <c r="AA19" s="28">
        <v>17477470</v>
      </c>
    </row>
    <row r="20" spans="1:27" ht="13.5" x14ac:dyDescent="0.25">
      <c r="A20" s="23" t="s">
        <v>47</v>
      </c>
      <c r="B20" s="29" t="s">
        <v>32</v>
      </c>
      <c r="C20" s="6">
        <v>57091803</v>
      </c>
      <c r="D20" s="6"/>
      <c r="E20" s="7"/>
      <c r="F20" s="8"/>
      <c r="G20" s="8"/>
      <c r="H20" s="8">
        <v>346</v>
      </c>
      <c r="I20" s="30"/>
      <c r="J20" s="8">
        <v>346</v>
      </c>
      <c r="K20" s="8"/>
      <c r="L20" s="8"/>
      <c r="M20" s="8"/>
      <c r="N20" s="8"/>
      <c r="O20" s="8"/>
      <c r="P20" s="30">
        <v>18758</v>
      </c>
      <c r="Q20" s="8">
        <v>19843</v>
      </c>
      <c r="R20" s="8">
        <v>38601</v>
      </c>
      <c r="S20" s="8"/>
      <c r="T20" s="8">
        <v>3829810</v>
      </c>
      <c r="U20" s="8">
        <v>32153</v>
      </c>
      <c r="V20" s="8">
        <v>3861963</v>
      </c>
      <c r="W20" s="30">
        <v>3900910</v>
      </c>
      <c r="X20" s="8"/>
      <c r="Y20" s="8">
        <v>3900910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13997499941</v>
      </c>
      <c r="D21" s="33">
        <f t="shared" si="0"/>
        <v>0</v>
      </c>
      <c r="E21" s="34">
        <f t="shared" si="0"/>
        <v>16356005100</v>
      </c>
      <c r="F21" s="35">
        <f t="shared" si="0"/>
        <v>16038397100</v>
      </c>
      <c r="G21" s="35">
        <f t="shared" si="0"/>
        <v>1451526443</v>
      </c>
      <c r="H21" s="35">
        <f t="shared" si="0"/>
        <v>1124053119</v>
      </c>
      <c r="I21" s="35">
        <f t="shared" si="0"/>
        <v>1644921031</v>
      </c>
      <c r="J21" s="35">
        <f t="shared" si="0"/>
        <v>4220500593</v>
      </c>
      <c r="K21" s="35">
        <f t="shared" si="0"/>
        <v>1213490311</v>
      </c>
      <c r="L21" s="35">
        <f t="shared" si="0"/>
        <v>1244887960</v>
      </c>
      <c r="M21" s="35">
        <f t="shared" si="0"/>
        <v>1185729093</v>
      </c>
      <c r="N21" s="35">
        <f t="shared" si="0"/>
        <v>3644107364</v>
      </c>
      <c r="O21" s="35">
        <f t="shared" si="0"/>
        <v>1192961902</v>
      </c>
      <c r="P21" s="35">
        <f t="shared" si="0"/>
        <v>1294366968</v>
      </c>
      <c r="Q21" s="35">
        <f t="shared" si="0"/>
        <v>1274416813</v>
      </c>
      <c r="R21" s="35">
        <f t="shared" si="0"/>
        <v>3761745683</v>
      </c>
      <c r="S21" s="35">
        <f t="shared" si="0"/>
        <v>1308983063</v>
      </c>
      <c r="T21" s="35">
        <f t="shared" si="0"/>
        <v>1206196554</v>
      </c>
      <c r="U21" s="35">
        <f t="shared" si="0"/>
        <v>1148239078</v>
      </c>
      <c r="V21" s="35">
        <f t="shared" si="0"/>
        <v>3663418695</v>
      </c>
      <c r="W21" s="35">
        <f t="shared" si="0"/>
        <v>15289772335</v>
      </c>
      <c r="X21" s="35">
        <f t="shared" si="0"/>
        <v>16038397100</v>
      </c>
      <c r="Y21" s="35">
        <f t="shared" si="0"/>
        <v>-748624765</v>
      </c>
      <c r="Z21" s="36">
        <f>+IF(X21&lt;&gt;0,+(Y21/X21)*100,0)</f>
        <v>-4.6677031397358277</v>
      </c>
      <c r="AA21" s="33">
        <f>SUM(AA5:AA20)</f>
        <v>16038397100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1330075443</v>
      </c>
      <c r="D24" s="6"/>
      <c r="E24" s="7">
        <v>1383974790</v>
      </c>
      <c r="F24" s="8">
        <v>1365527618</v>
      </c>
      <c r="G24" s="8">
        <v>88615440</v>
      </c>
      <c r="H24" s="8">
        <v>105553050</v>
      </c>
      <c r="I24" s="8">
        <v>129971391</v>
      </c>
      <c r="J24" s="8">
        <v>324139881</v>
      </c>
      <c r="K24" s="8">
        <v>123989511</v>
      </c>
      <c r="L24" s="8">
        <v>170459993</v>
      </c>
      <c r="M24" s="8">
        <v>114954836</v>
      </c>
      <c r="N24" s="8">
        <v>409404340</v>
      </c>
      <c r="O24" s="8">
        <v>115420406</v>
      </c>
      <c r="P24" s="8">
        <v>107439923</v>
      </c>
      <c r="Q24" s="8">
        <v>109909133</v>
      </c>
      <c r="R24" s="8">
        <v>332769462</v>
      </c>
      <c r="S24" s="8">
        <v>91988930</v>
      </c>
      <c r="T24" s="8">
        <v>118786013</v>
      </c>
      <c r="U24" s="8">
        <v>87859507</v>
      </c>
      <c r="V24" s="8">
        <v>298634450</v>
      </c>
      <c r="W24" s="8">
        <v>1364948133</v>
      </c>
      <c r="X24" s="8">
        <v>1365527618</v>
      </c>
      <c r="Y24" s="8">
        <v>-579485</v>
      </c>
      <c r="Z24" s="2">
        <v>-4.2436710350006263E-2</v>
      </c>
      <c r="AA24" s="6">
        <v>1365527618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624778616</v>
      </c>
      <c r="D26" s="6"/>
      <c r="E26" s="7">
        <v>253457670</v>
      </c>
      <c r="F26" s="8">
        <v>253457670</v>
      </c>
      <c r="G26" s="8">
        <v>19108523</v>
      </c>
      <c r="H26" s="8">
        <v>19108523</v>
      </c>
      <c r="I26" s="8">
        <v>19108523</v>
      </c>
      <c r="J26" s="8">
        <v>57325569</v>
      </c>
      <c r="K26" s="8">
        <v>19108523</v>
      </c>
      <c r="L26" s="8">
        <v>19108523</v>
      </c>
      <c r="M26" s="8">
        <v>19108523</v>
      </c>
      <c r="N26" s="8">
        <v>57325569</v>
      </c>
      <c r="O26" s="8">
        <v>19108523</v>
      </c>
      <c r="P26" s="8">
        <v>19108523</v>
      </c>
      <c r="Q26" s="8">
        <v>19108523</v>
      </c>
      <c r="R26" s="8">
        <v>57325569</v>
      </c>
      <c r="S26" s="8">
        <v>-171976707</v>
      </c>
      <c r="T26" s="8"/>
      <c r="U26" s="8"/>
      <c r="V26" s="8">
        <v>-171976707</v>
      </c>
      <c r="W26" s="8"/>
      <c r="X26" s="8">
        <v>253457670</v>
      </c>
      <c r="Y26" s="8">
        <v>-253457670</v>
      </c>
      <c r="Z26" s="2">
        <v>-100</v>
      </c>
      <c r="AA26" s="6">
        <v>253457670</v>
      </c>
    </row>
    <row r="27" spans="1:27" ht="13.5" x14ac:dyDescent="0.25">
      <c r="A27" s="25" t="s">
        <v>53</v>
      </c>
      <c r="B27" s="24" t="s">
        <v>32</v>
      </c>
      <c r="C27" s="6">
        <v>351681136</v>
      </c>
      <c r="D27" s="6"/>
      <c r="E27" s="7">
        <v>384200500</v>
      </c>
      <c r="F27" s="8">
        <v>384200500</v>
      </c>
      <c r="G27" s="8">
        <v>33067887</v>
      </c>
      <c r="H27" s="8">
        <v>33067887</v>
      </c>
      <c r="I27" s="8">
        <v>13931679</v>
      </c>
      <c r="J27" s="8">
        <v>80067453</v>
      </c>
      <c r="K27" s="8">
        <v>26551118</v>
      </c>
      <c r="L27" s="8">
        <v>26490538</v>
      </c>
      <c r="M27" s="8">
        <v>26488640</v>
      </c>
      <c r="N27" s="8">
        <v>79530296</v>
      </c>
      <c r="O27" s="8">
        <v>26480752</v>
      </c>
      <c r="P27" s="8">
        <v>26201139</v>
      </c>
      <c r="Q27" s="8">
        <v>32352194</v>
      </c>
      <c r="R27" s="8">
        <v>85034085</v>
      </c>
      <c r="S27" s="8">
        <v>26859685</v>
      </c>
      <c r="T27" s="8">
        <v>24661861</v>
      </c>
      <c r="U27" s="8">
        <v>29119913</v>
      </c>
      <c r="V27" s="8">
        <v>80641459</v>
      </c>
      <c r="W27" s="8">
        <v>325273293</v>
      </c>
      <c r="X27" s="8">
        <v>384200500</v>
      </c>
      <c r="Y27" s="8">
        <v>-58927207</v>
      </c>
      <c r="Z27" s="2">
        <v>-15.337618509085752</v>
      </c>
      <c r="AA27" s="6">
        <v>384200500</v>
      </c>
    </row>
    <row r="28" spans="1:27" ht="13.5" x14ac:dyDescent="0.25">
      <c r="A28" s="25" t="s">
        <v>54</v>
      </c>
      <c r="B28" s="24" t="s">
        <v>32</v>
      </c>
      <c r="C28" s="6">
        <v>131814006</v>
      </c>
      <c r="D28" s="6"/>
      <c r="E28" s="7">
        <v>141838450</v>
      </c>
      <c r="F28" s="8">
        <v>141838450</v>
      </c>
      <c r="G28" s="8">
        <v>12209967</v>
      </c>
      <c r="H28" s="8">
        <v>12190082</v>
      </c>
      <c r="I28" s="8">
        <v>11796853</v>
      </c>
      <c r="J28" s="8">
        <v>36196902</v>
      </c>
      <c r="K28" s="8">
        <v>12190082</v>
      </c>
      <c r="L28" s="8">
        <v>11796853</v>
      </c>
      <c r="M28" s="8">
        <v>12125684</v>
      </c>
      <c r="N28" s="8">
        <v>36112619</v>
      </c>
      <c r="O28" s="8">
        <v>11667481</v>
      </c>
      <c r="P28" s="8">
        <v>10519577</v>
      </c>
      <c r="Q28" s="8">
        <v>11646674</v>
      </c>
      <c r="R28" s="8">
        <v>33833732</v>
      </c>
      <c r="S28" s="8">
        <v>11688230</v>
      </c>
      <c r="T28" s="8">
        <v>11229419</v>
      </c>
      <c r="U28" s="8">
        <v>12692609</v>
      </c>
      <c r="V28" s="8">
        <v>35610258</v>
      </c>
      <c r="W28" s="8">
        <v>141753511</v>
      </c>
      <c r="X28" s="8">
        <v>141838450</v>
      </c>
      <c r="Y28" s="8">
        <v>-84939</v>
      </c>
      <c r="Z28" s="2">
        <v>-5.9884326147106093E-2</v>
      </c>
      <c r="AA28" s="6">
        <v>141838450</v>
      </c>
    </row>
    <row r="29" spans="1:27" ht="13.5" x14ac:dyDescent="0.25">
      <c r="A29" s="25" t="s">
        <v>55</v>
      </c>
      <c r="B29" s="24" t="s">
        <v>32</v>
      </c>
      <c r="C29" s="6">
        <v>10613557656</v>
      </c>
      <c r="D29" s="6"/>
      <c r="E29" s="7">
        <v>12525889020</v>
      </c>
      <c r="F29" s="8">
        <v>12208821860</v>
      </c>
      <c r="G29" s="8">
        <v>1548746567</v>
      </c>
      <c r="H29" s="8">
        <v>1331884521</v>
      </c>
      <c r="I29" s="8">
        <v>931391749</v>
      </c>
      <c r="J29" s="8">
        <v>3812022837</v>
      </c>
      <c r="K29" s="8">
        <v>943499561</v>
      </c>
      <c r="L29" s="8">
        <v>867076767</v>
      </c>
      <c r="M29" s="8">
        <v>814895685</v>
      </c>
      <c r="N29" s="8">
        <v>2625472013</v>
      </c>
      <c r="O29" s="8">
        <v>895359987</v>
      </c>
      <c r="P29" s="8">
        <v>862542343</v>
      </c>
      <c r="Q29" s="8">
        <v>1767859947</v>
      </c>
      <c r="R29" s="8">
        <v>3525762277</v>
      </c>
      <c r="S29" s="8">
        <v>17648619</v>
      </c>
      <c r="T29" s="8">
        <v>691721690</v>
      </c>
      <c r="U29" s="8">
        <v>1382870832</v>
      </c>
      <c r="V29" s="8">
        <v>2092241141</v>
      </c>
      <c r="W29" s="8">
        <v>12055498268</v>
      </c>
      <c r="X29" s="8">
        <v>12208821860</v>
      </c>
      <c r="Y29" s="8">
        <v>-153323592</v>
      </c>
      <c r="Z29" s="2">
        <v>-1.2558426501605127</v>
      </c>
      <c r="AA29" s="6">
        <v>12208821860</v>
      </c>
    </row>
    <row r="30" spans="1:27" ht="13.5" x14ac:dyDescent="0.25">
      <c r="A30" s="25" t="s">
        <v>56</v>
      </c>
      <c r="B30" s="24" t="s">
        <v>32</v>
      </c>
      <c r="C30" s="6">
        <v>354755821</v>
      </c>
      <c r="D30" s="6"/>
      <c r="E30" s="7">
        <v>286265630</v>
      </c>
      <c r="F30" s="8">
        <v>299076860</v>
      </c>
      <c r="G30" s="8">
        <v>32480571</v>
      </c>
      <c r="H30" s="8">
        <v>23755260</v>
      </c>
      <c r="I30" s="8">
        <v>40858429</v>
      </c>
      <c r="J30" s="8">
        <v>97094260</v>
      </c>
      <c r="K30" s="8">
        <v>58384021</v>
      </c>
      <c r="L30" s="8">
        <v>20374113</v>
      </c>
      <c r="M30" s="8">
        <v>20311709</v>
      </c>
      <c r="N30" s="8">
        <v>99069843</v>
      </c>
      <c r="O30" s="8">
        <v>19411825</v>
      </c>
      <c r="P30" s="8">
        <v>27460037</v>
      </c>
      <c r="Q30" s="8">
        <v>33169837</v>
      </c>
      <c r="R30" s="8">
        <v>80041699</v>
      </c>
      <c r="S30" s="8">
        <v>49873765</v>
      </c>
      <c r="T30" s="8">
        <v>42922826</v>
      </c>
      <c r="U30" s="8">
        <v>112272170</v>
      </c>
      <c r="V30" s="8">
        <v>205068761</v>
      </c>
      <c r="W30" s="8">
        <v>481274563</v>
      </c>
      <c r="X30" s="8">
        <v>299076860</v>
      </c>
      <c r="Y30" s="8">
        <v>182197703</v>
      </c>
      <c r="Z30" s="2">
        <v>60.920026711528266</v>
      </c>
      <c r="AA30" s="6">
        <v>299076860</v>
      </c>
    </row>
    <row r="31" spans="1:27" ht="13.5" x14ac:dyDescent="0.25">
      <c r="A31" s="25" t="s">
        <v>57</v>
      </c>
      <c r="B31" s="24" t="s">
        <v>32</v>
      </c>
      <c r="C31" s="6">
        <v>505046478</v>
      </c>
      <c r="D31" s="6"/>
      <c r="E31" s="7">
        <v>718507860</v>
      </c>
      <c r="F31" s="8">
        <v>754506080</v>
      </c>
      <c r="G31" s="8">
        <v>13149498</v>
      </c>
      <c r="H31" s="8">
        <v>59080531</v>
      </c>
      <c r="I31" s="8">
        <v>61465418</v>
      </c>
      <c r="J31" s="8">
        <v>133695447</v>
      </c>
      <c r="K31" s="8">
        <v>58304080</v>
      </c>
      <c r="L31" s="8">
        <v>55130874</v>
      </c>
      <c r="M31" s="8">
        <v>52068937</v>
      </c>
      <c r="N31" s="8">
        <v>165503891</v>
      </c>
      <c r="O31" s="8">
        <v>37479077</v>
      </c>
      <c r="P31" s="8">
        <v>30661146</v>
      </c>
      <c r="Q31" s="8">
        <v>40926316</v>
      </c>
      <c r="R31" s="8">
        <v>109066539</v>
      </c>
      <c r="S31" s="8">
        <v>-30974349</v>
      </c>
      <c r="T31" s="8">
        <v>82866565</v>
      </c>
      <c r="U31" s="8">
        <v>121003742</v>
      </c>
      <c r="V31" s="8">
        <v>172895958</v>
      </c>
      <c r="W31" s="8">
        <v>581161835</v>
      </c>
      <c r="X31" s="8">
        <v>754506080</v>
      </c>
      <c r="Y31" s="8">
        <v>-173344245</v>
      </c>
      <c r="Z31" s="2">
        <v>-22.974532557776076</v>
      </c>
      <c r="AA31" s="6">
        <v>754506080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79510208</v>
      </c>
      <c r="D33" s="6"/>
      <c r="E33" s="7">
        <v>109949220</v>
      </c>
      <c r="F33" s="8">
        <v>90226676</v>
      </c>
      <c r="G33" s="8">
        <v>2330804</v>
      </c>
      <c r="H33" s="8">
        <v>8435922</v>
      </c>
      <c r="I33" s="8">
        <v>7629049</v>
      </c>
      <c r="J33" s="8">
        <v>18395775</v>
      </c>
      <c r="K33" s="8">
        <v>7102919</v>
      </c>
      <c r="L33" s="8">
        <v>4109665</v>
      </c>
      <c r="M33" s="8">
        <v>3818181</v>
      </c>
      <c r="N33" s="8">
        <v>15030765</v>
      </c>
      <c r="O33" s="8">
        <v>2630286</v>
      </c>
      <c r="P33" s="8">
        <v>10212676</v>
      </c>
      <c r="Q33" s="8">
        <v>-682738</v>
      </c>
      <c r="R33" s="8">
        <v>12160224</v>
      </c>
      <c r="S33" s="8">
        <v>113950</v>
      </c>
      <c r="T33" s="8">
        <v>10113115</v>
      </c>
      <c r="U33" s="8">
        <v>10737122</v>
      </c>
      <c r="V33" s="8">
        <v>20964187</v>
      </c>
      <c r="W33" s="8">
        <v>66550951</v>
      </c>
      <c r="X33" s="8">
        <v>90226676</v>
      </c>
      <c r="Y33" s="8">
        <v>-23675725</v>
      </c>
      <c r="Z33" s="2">
        <v>-26.240271779490136</v>
      </c>
      <c r="AA33" s="6">
        <v>90226676</v>
      </c>
    </row>
    <row r="34" spans="1:27" ht="13.5" x14ac:dyDescent="0.25">
      <c r="A34" s="23" t="s">
        <v>59</v>
      </c>
      <c r="B34" s="29" t="s">
        <v>32</v>
      </c>
      <c r="C34" s="6">
        <v>56248945</v>
      </c>
      <c r="D34" s="6"/>
      <c r="E34" s="7"/>
      <c r="F34" s="8"/>
      <c r="G34" s="8">
        <v>-33397</v>
      </c>
      <c r="H34" s="8"/>
      <c r="I34" s="8">
        <v>-37417</v>
      </c>
      <c r="J34" s="8">
        <v>-70814</v>
      </c>
      <c r="K34" s="8">
        <v>14528</v>
      </c>
      <c r="L34" s="8">
        <v>-43185</v>
      </c>
      <c r="M34" s="8">
        <v>861771</v>
      </c>
      <c r="N34" s="8">
        <v>833114</v>
      </c>
      <c r="O34" s="8">
        <v>-51696</v>
      </c>
      <c r="P34" s="8">
        <v>3684</v>
      </c>
      <c r="Q34" s="8">
        <v>-179347</v>
      </c>
      <c r="R34" s="8">
        <v>-227359</v>
      </c>
      <c r="S34" s="8">
        <v>-135832</v>
      </c>
      <c r="T34" s="8">
        <v>3762391</v>
      </c>
      <c r="U34" s="8">
        <v>752602</v>
      </c>
      <c r="V34" s="8">
        <v>4379161</v>
      </c>
      <c r="W34" s="8">
        <v>4914102</v>
      </c>
      <c r="X34" s="8"/>
      <c r="Y34" s="8">
        <v>4914102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14047468309</v>
      </c>
      <c r="D35" s="33">
        <f>SUM(D24:D34)</f>
        <v>0</v>
      </c>
      <c r="E35" s="34">
        <f t="shared" si="1"/>
        <v>15804083140</v>
      </c>
      <c r="F35" s="35">
        <f t="shared" si="1"/>
        <v>15497655714</v>
      </c>
      <c r="G35" s="35">
        <f t="shared" si="1"/>
        <v>1749675860</v>
      </c>
      <c r="H35" s="35">
        <f t="shared" si="1"/>
        <v>1593075776</v>
      </c>
      <c r="I35" s="35">
        <f t="shared" si="1"/>
        <v>1216115674</v>
      </c>
      <c r="J35" s="35">
        <f t="shared" si="1"/>
        <v>4558867310</v>
      </c>
      <c r="K35" s="35">
        <f t="shared" si="1"/>
        <v>1249144343</v>
      </c>
      <c r="L35" s="35">
        <f t="shared" si="1"/>
        <v>1174504141</v>
      </c>
      <c r="M35" s="35">
        <f t="shared" si="1"/>
        <v>1064633966</v>
      </c>
      <c r="N35" s="35">
        <f t="shared" si="1"/>
        <v>3488282450</v>
      </c>
      <c r="O35" s="35">
        <f t="shared" si="1"/>
        <v>1127506641</v>
      </c>
      <c r="P35" s="35">
        <f t="shared" si="1"/>
        <v>1094149048</v>
      </c>
      <c r="Q35" s="35">
        <f t="shared" si="1"/>
        <v>2014110539</v>
      </c>
      <c r="R35" s="35">
        <f t="shared" si="1"/>
        <v>4235766228</v>
      </c>
      <c r="S35" s="35">
        <f t="shared" si="1"/>
        <v>-4913709</v>
      </c>
      <c r="T35" s="35">
        <f t="shared" si="1"/>
        <v>986063880</v>
      </c>
      <c r="U35" s="35">
        <f t="shared" si="1"/>
        <v>1757308497</v>
      </c>
      <c r="V35" s="35">
        <f t="shared" si="1"/>
        <v>2738458668</v>
      </c>
      <c r="W35" s="35">
        <f t="shared" si="1"/>
        <v>15021374656</v>
      </c>
      <c r="X35" s="35">
        <f t="shared" si="1"/>
        <v>15497655714</v>
      </c>
      <c r="Y35" s="35">
        <f t="shared" si="1"/>
        <v>-476281058</v>
      </c>
      <c r="Z35" s="36">
        <f>+IF(X35&lt;&gt;0,+(Y35/X35)*100,0)</f>
        <v>-3.0732458301402681</v>
      </c>
      <c r="AA35" s="33">
        <f>SUM(AA24:AA34)</f>
        <v>15497655714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-49968368</v>
      </c>
      <c r="D37" s="46">
        <f>+D21-D35</f>
        <v>0</v>
      </c>
      <c r="E37" s="47">
        <f t="shared" si="2"/>
        <v>551921960</v>
      </c>
      <c r="F37" s="48">
        <f t="shared" si="2"/>
        <v>540741386</v>
      </c>
      <c r="G37" s="48">
        <f t="shared" si="2"/>
        <v>-298149417</v>
      </c>
      <c r="H37" s="48">
        <f t="shared" si="2"/>
        <v>-469022657</v>
      </c>
      <c r="I37" s="48">
        <f t="shared" si="2"/>
        <v>428805357</v>
      </c>
      <c r="J37" s="48">
        <f t="shared" si="2"/>
        <v>-338366717</v>
      </c>
      <c r="K37" s="48">
        <f t="shared" si="2"/>
        <v>-35654032</v>
      </c>
      <c r="L37" s="48">
        <f t="shared" si="2"/>
        <v>70383819</v>
      </c>
      <c r="M37" s="48">
        <f t="shared" si="2"/>
        <v>121095127</v>
      </c>
      <c r="N37" s="48">
        <f t="shared" si="2"/>
        <v>155824914</v>
      </c>
      <c r="O37" s="48">
        <f t="shared" si="2"/>
        <v>65455261</v>
      </c>
      <c r="P37" s="48">
        <f t="shared" si="2"/>
        <v>200217920</v>
      </c>
      <c r="Q37" s="48">
        <f t="shared" si="2"/>
        <v>-739693726</v>
      </c>
      <c r="R37" s="48">
        <f t="shared" si="2"/>
        <v>-474020545</v>
      </c>
      <c r="S37" s="48">
        <f t="shared" si="2"/>
        <v>1313896772</v>
      </c>
      <c r="T37" s="48">
        <f t="shared" si="2"/>
        <v>220132674</v>
      </c>
      <c r="U37" s="48">
        <f t="shared" si="2"/>
        <v>-609069419</v>
      </c>
      <c r="V37" s="48">
        <f t="shared" si="2"/>
        <v>924960027</v>
      </c>
      <c r="W37" s="48">
        <f t="shared" si="2"/>
        <v>268397679</v>
      </c>
      <c r="X37" s="48">
        <f>IF(F21=F35,0,X21-X35)</f>
        <v>540741386</v>
      </c>
      <c r="Y37" s="48">
        <f t="shared" si="2"/>
        <v>-272343707</v>
      </c>
      <c r="Z37" s="49">
        <f>+IF(X37&lt;&gt;0,+(Y37/X37)*100,0)</f>
        <v>-50.364872016657515</v>
      </c>
      <c r="AA37" s="46">
        <f>+AA21-AA35</f>
        <v>540741386</v>
      </c>
    </row>
    <row r="38" spans="1:27" ht="23.1" customHeight="1" x14ac:dyDescent="0.25">
      <c r="A38" s="50" t="s">
        <v>62</v>
      </c>
      <c r="B38" s="29" t="s">
        <v>32</v>
      </c>
      <c r="C38" s="6">
        <v>313239952</v>
      </c>
      <c r="D38" s="6"/>
      <c r="E38" s="7">
        <v>430505020</v>
      </c>
      <c r="F38" s="8">
        <v>358958630</v>
      </c>
      <c r="G38" s="8"/>
      <c r="H38" s="8">
        <v>19422000</v>
      </c>
      <c r="I38" s="8">
        <v>24835000</v>
      </c>
      <c r="J38" s="8">
        <v>44257000</v>
      </c>
      <c r="K38" s="8">
        <v>27972000</v>
      </c>
      <c r="L38" s="8">
        <v>28000000</v>
      </c>
      <c r="M38" s="8">
        <v>32408000</v>
      </c>
      <c r="N38" s="8">
        <v>88380000</v>
      </c>
      <c r="O38" s="8"/>
      <c r="P38" s="8">
        <v>39678000</v>
      </c>
      <c r="Q38" s="8"/>
      <c r="R38" s="8">
        <v>39678000</v>
      </c>
      <c r="S38" s="8">
        <v>29267000</v>
      </c>
      <c r="T38" s="8">
        <v>41594000</v>
      </c>
      <c r="U38" s="8">
        <v>12106000</v>
      </c>
      <c r="V38" s="8">
        <v>82967000</v>
      </c>
      <c r="W38" s="8">
        <v>255282000</v>
      </c>
      <c r="X38" s="8">
        <v>358958630</v>
      </c>
      <c r="Y38" s="8">
        <v>-103676630</v>
      </c>
      <c r="Z38" s="2">
        <v>-28.882612461497303</v>
      </c>
      <c r="AA38" s="6">
        <v>358958630</v>
      </c>
    </row>
    <row r="39" spans="1:27" ht="57" customHeight="1" x14ac:dyDescent="0.25">
      <c r="A39" s="50" t="s">
        <v>63</v>
      </c>
      <c r="B39" s="29" t="s">
        <v>32</v>
      </c>
      <c r="C39" s="28">
        <v>3526257</v>
      </c>
      <c r="D39" s="28"/>
      <c r="E39" s="7">
        <v>1000000</v>
      </c>
      <c r="F39" s="26">
        <v>1000000</v>
      </c>
      <c r="G39" s="26"/>
      <c r="H39" s="26"/>
      <c r="I39" s="26"/>
      <c r="J39" s="26"/>
      <c r="K39" s="26">
        <v>547332</v>
      </c>
      <c r="L39" s="26">
        <v>11497</v>
      </c>
      <c r="M39" s="26"/>
      <c r="N39" s="26">
        <v>558829</v>
      </c>
      <c r="O39" s="26">
        <v>4296027</v>
      </c>
      <c r="P39" s="26">
        <v>507852</v>
      </c>
      <c r="Q39" s="26">
        <v>1309807</v>
      </c>
      <c r="R39" s="26">
        <v>6113686</v>
      </c>
      <c r="S39" s="26">
        <v>238335</v>
      </c>
      <c r="T39" s="26"/>
      <c r="U39" s="26">
        <v>2925516</v>
      </c>
      <c r="V39" s="26">
        <v>3163851</v>
      </c>
      <c r="W39" s="26">
        <v>9836366</v>
      </c>
      <c r="X39" s="26">
        <v>1000000</v>
      </c>
      <c r="Y39" s="26">
        <v>8836366</v>
      </c>
      <c r="Z39" s="27">
        <v>883.63660000000004</v>
      </c>
      <c r="AA39" s="28">
        <v>1000000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266797841</v>
      </c>
      <c r="D41" s="56">
        <f>SUM(D37:D40)</f>
        <v>0</v>
      </c>
      <c r="E41" s="57">
        <f t="shared" si="3"/>
        <v>983426980</v>
      </c>
      <c r="F41" s="58">
        <f t="shared" si="3"/>
        <v>900700016</v>
      </c>
      <c r="G41" s="58">
        <f t="shared" si="3"/>
        <v>-298149417</v>
      </c>
      <c r="H41" s="58">
        <f t="shared" si="3"/>
        <v>-449600657</v>
      </c>
      <c r="I41" s="58">
        <f t="shared" si="3"/>
        <v>453640357</v>
      </c>
      <c r="J41" s="58">
        <f t="shared" si="3"/>
        <v>-294109717</v>
      </c>
      <c r="K41" s="58">
        <f t="shared" si="3"/>
        <v>-7134700</v>
      </c>
      <c r="L41" s="58">
        <f t="shared" si="3"/>
        <v>98395316</v>
      </c>
      <c r="M41" s="58">
        <f t="shared" si="3"/>
        <v>153503127</v>
      </c>
      <c r="N41" s="58">
        <f t="shared" si="3"/>
        <v>244763743</v>
      </c>
      <c r="O41" s="58">
        <f t="shared" si="3"/>
        <v>69751288</v>
      </c>
      <c r="P41" s="58">
        <f t="shared" si="3"/>
        <v>240403772</v>
      </c>
      <c r="Q41" s="58">
        <f t="shared" si="3"/>
        <v>-738383919</v>
      </c>
      <c r="R41" s="58">
        <f t="shared" si="3"/>
        <v>-428228859</v>
      </c>
      <c r="S41" s="58">
        <f t="shared" si="3"/>
        <v>1343402107</v>
      </c>
      <c r="T41" s="58">
        <f t="shared" si="3"/>
        <v>261726674</v>
      </c>
      <c r="U41" s="58">
        <f t="shared" si="3"/>
        <v>-594037903</v>
      </c>
      <c r="V41" s="58">
        <f t="shared" si="3"/>
        <v>1011090878</v>
      </c>
      <c r="W41" s="58">
        <f t="shared" si="3"/>
        <v>533516045</v>
      </c>
      <c r="X41" s="58">
        <f t="shared" si="3"/>
        <v>900700016</v>
      </c>
      <c r="Y41" s="58">
        <f t="shared" si="3"/>
        <v>-367183971</v>
      </c>
      <c r="Z41" s="59">
        <f>+IF(X41&lt;&gt;0,+(Y41/X41)*100,0)</f>
        <v>-40.766510988937299</v>
      </c>
      <c r="AA41" s="56">
        <f>SUM(AA37:AA40)</f>
        <v>900700016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266797841</v>
      </c>
      <c r="D43" s="64">
        <f>+D41-D42</f>
        <v>0</v>
      </c>
      <c r="E43" s="65">
        <f t="shared" si="4"/>
        <v>983426980</v>
      </c>
      <c r="F43" s="66">
        <f t="shared" si="4"/>
        <v>900700016</v>
      </c>
      <c r="G43" s="66">
        <f t="shared" si="4"/>
        <v>-298149417</v>
      </c>
      <c r="H43" s="66">
        <f t="shared" si="4"/>
        <v>-449600657</v>
      </c>
      <c r="I43" s="66">
        <f t="shared" si="4"/>
        <v>453640357</v>
      </c>
      <c r="J43" s="66">
        <f t="shared" si="4"/>
        <v>-294109717</v>
      </c>
      <c r="K43" s="66">
        <f t="shared" si="4"/>
        <v>-7134700</v>
      </c>
      <c r="L43" s="66">
        <f t="shared" si="4"/>
        <v>98395316</v>
      </c>
      <c r="M43" s="66">
        <f t="shared" si="4"/>
        <v>153503127</v>
      </c>
      <c r="N43" s="66">
        <f t="shared" si="4"/>
        <v>244763743</v>
      </c>
      <c r="O43" s="66">
        <f t="shared" si="4"/>
        <v>69751288</v>
      </c>
      <c r="P43" s="66">
        <f t="shared" si="4"/>
        <v>240403772</v>
      </c>
      <c r="Q43" s="66">
        <f t="shared" si="4"/>
        <v>-738383919</v>
      </c>
      <c r="R43" s="66">
        <f t="shared" si="4"/>
        <v>-428228859</v>
      </c>
      <c r="S43" s="66">
        <f t="shared" si="4"/>
        <v>1343402107</v>
      </c>
      <c r="T43" s="66">
        <f t="shared" si="4"/>
        <v>261726674</v>
      </c>
      <c r="U43" s="66">
        <f t="shared" si="4"/>
        <v>-594037903</v>
      </c>
      <c r="V43" s="66">
        <f t="shared" si="4"/>
        <v>1011090878</v>
      </c>
      <c r="W43" s="66">
        <f t="shared" si="4"/>
        <v>533516045</v>
      </c>
      <c r="X43" s="66">
        <f t="shared" si="4"/>
        <v>900700016</v>
      </c>
      <c r="Y43" s="66">
        <f t="shared" si="4"/>
        <v>-367183971</v>
      </c>
      <c r="Z43" s="67">
        <f>+IF(X43&lt;&gt;0,+(Y43/X43)*100,0)</f>
        <v>-40.766510988937299</v>
      </c>
      <c r="AA43" s="64">
        <f>+AA41-AA42</f>
        <v>900700016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266797841</v>
      </c>
      <c r="D45" s="56">
        <f>SUM(D43:D44)</f>
        <v>0</v>
      </c>
      <c r="E45" s="57">
        <f t="shared" si="5"/>
        <v>983426980</v>
      </c>
      <c r="F45" s="58">
        <f t="shared" si="5"/>
        <v>900700016</v>
      </c>
      <c r="G45" s="58">
        <f t="shared" si="5"/>
        <v>-298149417</v>
      </c>
      <c r="H45" s="58">
        <f t="shared" si="5"/>
        <v>-449600657</v>
      </c>
      <c r="I45" s="58">
        <f t="shared" si="5"/>
        <v>453640357</v>
      </c>
      <c r="J45" s="58">
        <f t="shared" si="5"/>
        <v>-294109717</v>
      </c>
      <c r="K45" s="58">
        <f t="shared" si="5"/>
        <v>-7134700</v>
      </c>
      <c r="L45" s="58">
        <f t="shared" si="5"/>
        <v>98395316</v>
      </c>
      <c r="M45" s="58">
        <f t="shared" si="5"/>
        <v>153503127</v>
      </c>
      <c r="N45" s="58">
        <f t="shared" si="5"/>
        <v>244763743</v>
      </c>
      <c r="O45" s="58">
        <f t="shared" si="5"/>
        <v>69751288</v>
      </c>
      <c r="P45" s="58">
        <f t="shared" si="5"/>
        <v>240403772</v>
      </c>
      <c r="Q45" s="58">
        <f t="shared" si="5"/>
        <v>-738383919</v>
      </c>
      <c r="R45" s="58">
        <f t="shared" si="5"/>
        <v>-428228859</v>
      </c>
      <c r="S45" s="58">
        <f t="shared" si="5"/>
        <v>1343402107</v>
      </c>
      <c r="T45" s="58">
        <f t="shared" si="5"/>
        <v>261726674</v>
      </c>
      <c r="U45" s="58">
        <f t="shared" si="5"/>
        <v>-594037903</v>
      </c>
      <c r="V45" s="58">
        <f t="shared" si="5"/>
        <v>1011090878</v>
      </c>
      <c r="W45" s="58">
        <f t="shared" si="5"/>
        <v>533516045</v>
      </c>
      <c r="X45" s="58">
        <f t="shared" si="5"/>
        <v>900700016</v>
      </c>
      <c r="Y45" s="58">
        <f t="shared" si="5"/>
        <v>-367183971</v>
      </c>
      <c r="Z45" s="59">
        <f>+IF(X45&lt;&gt;0,+(Y45/X45)*100,0)</f>
        <v>-40.766510988937299</v>
      </c>
      <c r="AA45" s="56">
        <f>SUM(AA43:AA44)</f>
        <v>900700016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266797841</v>
      </c>
      <c r="D47" s="71">
        <f>SUM(D45:D46)</f>
        <v>0</v>
      </c>
      <c r="E47" s="72">
        <f t="shared" si="6"/>
        <v>983426980</v>
      </c>
      <c r="F47" s="73">
        <f t="shared" si="6"/>
        <v>900700016</v>
      </c>
      <c r="G47" s="73">
        <f t="shared" si="6"/>
        <v>-298149417</v>
      </c>
      <c r="H47" s="74">
        <f t="shared" si="6"/>
        <v>-449600657</v>
      </c>
      <c r="I47" s="74">
        <f t="shared" si="6"/>
        <v>453640357</v>
      </c>
      <c r="J47" s="74">
        <f t="shared" si="6"/>
        <v>-294109717</v>
      </c>
      <c r="K47" s="74">
        <f t="shared" si="6"/>
        <v>-7134700</v>
      </c>
      <c r="L47" s="74">
        <f t="shared" si="6"/>
        <v>98395316</v>
      </c>
      <c r="M47" s="73">
        <f t="shared" si="6"/>
        <v>153503127</v>
      </c>
      <c r="N47" s="73">
        <f t="shared" si="6"/>
        <v>244763743</v>
      </c>
      <c r="O47" s="74">
        <f t="shared" si="6"/>
        <v>69751288</v>
      </c>
      <c r="P47" s="74">
        <f t="shared" si="6"/>
        <v>240403772</v>
      </c>
      <c r="Q47" s="74">
        <f t="shared" si="6"/>
        <v>-738383919</v>
      </c>
      <c r="R47" s="74">
        <f t="shared" si="6"/>
        <v>-428228859</v>
      </c>
      <c r="S47" s="74">
        <f t="shared" si="6"/>
        <v>1343402107</v>
      </c>
      <c r="T47" s="73">
        <f t="shared" si="6"/>
        <v>261726674</v>
      </c>
      <c r="U47" s="73">
        <f t="shared" si="6"/>
        <v>-594037903</v>
      </c>
      <c r="V47" s="74">
        <f t="shared" si="6"/>
        <v>1011090878</v>
      </c>
      <c r="W47" s="74">
        <f t="shared" si="6"/>
        <v>533516045</v>
      </c>
      <c r="X47" s="74">
        <f t="shared" si="6"/>
        <v>900700016</v>
      </c>
      <c r="Y47" s="74">
        <f t="shared" si="6"/>
        <v>-367183971</v>
      </c>
      <c r="Z47" s="75">
        <f>+IF(X47&lt;&gt;0,+(Y47/X47)*100,0)</f>
        <v>-40.766510988937299</v>
      </c>
      <c r="AA47" s="76">
        <f>SUM(AA45:AA46)</f>
        <v>900700016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-110216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-110216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2022669</v>
      </c>
      <c r="D31" s="6"/>
      <c r="E31" s="7">
        <v>800200</v>
      </c>
      <c r="F31" s="8">
        <v>800200</v>
      </c>
      <c r="G31" s="8"/>
      <c r="H31" s="8"/>
      <c r="I31" s="8"/>
      <c r="J31" s="8"/>
      <c r="K31" s="8"/>
      <c r="L31" s="8"/>
      <c r="M31" s="8"/>
      <c r="N31" s="8"/>
      <c r="O31" s="8"/>
      <c r="P31" s="8">
        <v>200000</v>
      </c>
      <c r="Q31" s="8">
        <v>173913</v>
      </c>
      <c r="R31" s="8">
        <v>373913</v>
      </c>
      <c r="S31" s="8">
        <v>400000</v>
      </c>
      <c r="T31" s="8"/>
      <c r="U31" s="8"/>
      <c r="V31" s="8">
        <v>400000</v>
      </c>
      <c r="W31" s="8">
        <v>773913</v>
      </c>
      <c r="X31" s="8">
        <v>800200</v>
      </c>
      <c r="Y31" s="8">
        <v>-26287</v>
      </c>
      <c r="Z31" s="2">
        <v>-3.2850537365658585</v>
      </c>
      <c r="AA31" s="6">
        <v>800200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527782</v>
      </c>
      <c r="D33" s="6"/>
      <c r="E33" s="7">
        <v>997563</v>
      </c>
      <c r="F33" s="8">
        <v>997563</v>
      </c>
      <c r="G33" s="8"/>
      <c r="H33" s="8"/>
      <c r="I33" s="8">
        <v>8452</v>
      </c>
      <c r="J33" s="8">
        <v>8452</v>
      </c>
      <c r="K33" s="8"/>
      <c r="L33" s="8">
        <v>117152</v>
      </c>
      <c r="M33" s="8">
        <v>113727</v>
      </c>
      <c r="N33" s="8">
        <v>230879</v>
      </c>
      <c r="O33" s="8"/>
      <c r="P33" s="8">
        <v>153387</v>
      </c>
      <c r="Q33" s="8">
        <v>114151</v>
      </c>
      <c r="R33" s="8">
        <v>267538</v>
      </c>
      <c r="S33" s="8">
        <v>223697</v>
      </c>
      <c r="T33" s="8"/>
      <c r="U33" s="8">
        <v>104581</v>
      </c>
      <c r="V33" s="8">
        <v>328278</v>
      </c>
      <c r="W33" s="8">
        <v>835147</v>
      </c>
      <c r="X33" s="8">
        <v>997563</v>
      </c>
      <c r="Y33" s="8">
        <v>-162416</v>
      </c>
      <c r="Z33" s="2">
        <v>-16.281277473202195</v>
      </c>
      <c r="AA33" s="6">
        <v>997563</v>
      </c>
    </row>
    <row r="34" spans="1:27" ht="13.5" x14ac:dyDescent="0.25">
      <c r="A34" s="23" t="s">
        <v>59</v>
      </c>
      <c r="B34" s="29" t="s">
        <v>32</v>
      </c>
      <c r="C34" s="6">
        <v>380977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2931428</v>
      </c>
      <c r="D35" s="33">
        <f>SUM(D24:D34)</f>
        <v>0</v>
      </c>
      <c r="E35" s="34">
        <f t="shared" si="1"/>
        <v>1797763</v>
      </c>
      <c r="F35" s="35">
        <f t="shared" si="1"/>
        <v>1797763</v>
      </c>
      <c r="G35" s="35">
        <f t="shared" si="1"/>
        <v>0</v>
      </c>
      <c r="H35" s="35">
        <f t="shared" si="1"/>
        <v>0</v>
      </c>
      <c r="I35" s="35">
        <f t="shared" si="1"/>
        <v>8452</v>
      </c>
      <c r="J35" s="35">
        <f t="shared" si="1"/>
        <v>8452</v>
      </c>
      <c r="K35" s="35">
        <f t="shared" si="1"/>
        <v>0</v>
      </c>
      <c r="L35" s="35">
        <f t="shared" si="1"/>
        <v>117152</v>
      </c>
      <c r="M35" s="35">
        <f t="shared" si="1"/>
        <v>113727</v>
      </c>
      <c r="N35" s="35">
        <f t="shared" si="1"/>
        <v>230879</v>
      </c>
      <c r="O35" s="35">
        <f t="shared" si="1"/>
        <v>0</v>
      </c>
      <c r="P35" s="35">
        <f t="shared" si="1"/>
        <v>353387</v>
      </c>
      <c r="Q35" s="35">
        <f t="shared" si="1"/>
        <v>288064</v>
      </c>
      <c r="R35" s="35">
        <f t="shared" si="1"/>
        <v>641451</v>
      </c>
      <c r="S35" s="35">
        <f t="shared" si="1"/>
        <v>623697</v>
      </c>
      <c r="T35" s="35">
        <f t="shared" si="1"/>
        <v>0</v>
      </c>
      <c r="U35" s="35">
        <f t="shared" si="1"/>
        <v>104581</v>
      </c>
      <c r="V35" s="35">
        <f t="shared" si="1"/>
        <v>728278</v>
      </c>
      <c r="W35" s="35">
        <f t="shared" si="1"/>
        <v>1609060</v>
      </c>
      <c r="X35" s="35">
        <f t="shared" si="1"/>
        <v>1797763</v>
      </c>
      <c r="Y35" s="35">
        <f t="shared" si="1"/>
        <v>-188703</v>
      </c>
      <c r="Z35" s="36">
        <f>+IF(X35&lt;&gt;0,+(Y35/X35)*100,0)</f>
        <v>-10.496544872711253</v>
      </c>
      <c r="AA35" s="33">
        <f>SUM(AA24:AA34)</f>
        <v>1797763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-3041644</v>
      </c>
      <c r="D37" s="46">
        <f>+D21-D35</f>
        <v>0</v>
      </c>
      <c r="E37" s="47">
        <f t="shared" si="2"/>
        <v>-1797763</v>
      </c>
      <c r="F37" s="48">
        <f t="shared" si="2"/>
        <v>-1797763</v>
      </c>
      <c r="G37" s="48">
        <f t="shared" si="2"/>
        <v>0</v>
      </c>
      <c r="H37" s="48">
        <f t="shared" si="2"/>
        <v>0</v>
      </c>
      <c r="I37" s="48">
        <f t="shared" si="2"/>
        <v>-8452</v>
      </c>
      <c r="J37" s="48">
        <f t="shared" si="2"/>
        <v>-8452</v>
      </c>
      <c r="K37" s="48">
        <f t="shared" si="2"/>
        <v>0</v>
      </c>
      <c r="L37" s="48">
        <f t="shared" si="2"/>
        <v>-117152</v>
      </c>
      <c r="M37" s="48">
        <f t="shared" si="2"/>
        <v>-113727</v>
      </c>
      <c r="N37" s="48">
        <f t="shared" si="2"/>
        <v>-230879</v>
      </c>
      <c r="O37" s="48">
        <f t="shared" si="2"/>
        <v>0</v>
      </c>
      <c r="P37" s="48">
        <f t="shared" si="2"/>
        <v>-353387</v>
      </c>
      <c r="Q37" s="48">
        <f t="shared" si="2"/>
        <v>-288064</v>
      </c>
      <c r="R37" s="48">
        <f t="shared" si="2"/>
        <v>-641451</v>
      </c>
      <c r="S37" s="48">
        <f t="shared" si="2"/>
        <v>-623697</v>
      </c>
      <c r="T37" s="48">
        <f t="shared" si="2"/>
        <v>0</v>
      </c>
      <c r="U37" s="48">
        <f t="shared" si="2"/>
        <v>-104581</v>
      </c>
      <c r="V37" s="48">
        <f t="shared" si="2"/>
        <v>-728278</v>
      </c>
      <c r="W37" s="48">
        <f t="shared" si="2"/>
        <v>-1609060</v>
      </c>
      <c r="X37" s="48">
        <f>IF(F21=F35,0,X21-X35)</f>
        <v>-1797763</v>
      </c>
      <c r="Y37" s="48">
        <f t="shared" si="2"/>
        <v>188703</v>
      </c>
      <c r="Z37" s="49">
        <f>+IF(X37&lt;&gt;0,+(Y37/X37)*100,0)</f>
        <v>-10.496544872711253</v>
      </c>
      <c r="AA37" s="46">
        <f>+AA21-AA35</f>
        <v>-1797763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-3041644</v>
      </c>
      <c r="D41" s="56">
        <f>SUM(D37:D40)</f>
        <v>0</v>
      </c>
      <c r="E41" s="57">
        <f t="shared" si="3"/>
        <v>-1797763</v>
      </c>
      <c r="F41" s="58">
        <f t="shared" si="3"/>
        <v>-1797763</v>
      </c>
      <c r="G41" s="58">
        <f t="shared" si="3"/>
        <v>0</v>
      </c>
      <c r="H41" s="58">
        <f t="shared" si="3"/>
        <v>0</v>
      </c>
      <c r="I41" s="58">
        <f t="shared" si="3"/>
        <v>-8452</v>
      </c>
      <c r="J41" s="58">
        <f t="shared" si="3"/>
        <v>-8452</v>
      </c>
      <c r="K41" s="58">
        <f t="shared" si="3"/>
        <v>0</v>
      </c>
      <c r="L41" s="58">
        <f t="shared" si="3"/>
        <v>-117152</v>
      </c>
      <c r="M41" s="58">
        <f t="shared" si="3"/>
        <v>-113727</v>
      </c>
      <c r="N41" s="58">
        <f t="shared" si="3"/>
        <v>-230879</v>
      </c>
      <c r="O41" s="58">
        <f t="shared" si="3"/>
        <v>0</v>
      </c>
      <c r="P41" s="58">
        <f t="shared" si="3"/>
        <v>-353387</v>
      </c>
      <c r="Q41" s="58">
        <f t="shared" si="3"/>
        <v>-288064</v>
      </c>
      <c r="R41" s="58">
        <f t="shared" si="3"/>
        <v>-641451</v>
      </c>
      <c r="S41" s="58">
        <f t="shared" si="3"/>
        <v>-623697</v>
      </c>
      <c r="T41" s="58">
        <f t="shared" si="3"/>
        <v>0</v>
      </c>
      <c r="U41" s="58">
        <f t="shared" si="3"/>
        <v>-104581</v>
      </c>
      <c r="V41" s="58">
        <f t="shared" si="3"/>
        <v>-728278</v>
      </c>
      <c r="W41" s="58">
        <f t="shared" si="3"/>
        <v>-1609060</v>
      </c>
      <c r="X41" s="58">
        <f t="shared" si="3"/>
        <v>-1797763</v>
      </c>
      <c r="Y41" s="58">
        <f t="shared" si="3"/>
        <v>188703</v>
      </c>
      <c r="Z41" s="59">
        <f>+IF(X41&lt;&gt;0,+(Y41/X41)*100,0)</f>
        <v>-10.496544872711253</v>
      </c>
      <c r="AA41" s="56">
        <f>SUM(AA37:AA40)</f>
        <v>-1797763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-3041644</v>
      </c>
      <c r="D43" s="64">
        <f>+D41-D42</f>
        <v>0</v>
      </c>
      <c r="E43" s="65">
        <f t="shared" si="4"/>
        <v>-1797763</v>
      </c>
      <c r="F43" s="66">
        <f t="shared" si="4"/>
        <v>-1797763</v>
      </c>
      <c r="G43" s="66">
        <f t="shared" si="4"/>
        <v>0</v>
      </c>
      <c r="H43" s="66">
        <f t="shared" si="4"/>
        <v>0</v>
      </c>
      <c r="I43" s="66">
        <f t="shared" si="4"/>
        <v>-8452</v>
      </c>
      <c r="J43" s="66">
        <f t="shared" si="4"/>
        <v>-8452</v>
      </c>
      <c r="K43" s="66">
        <f t="shared" si="4"/>
        <v>0</v>
      </c>
      <c r="L43" s="66">
        <f t="shared" si="4"/>
        <v>-117152</v>
      </c>
      <c r="M43" s="66">
        <f t="shared" si="4"/>
        <v>-113727</v>
      </c>
      <c r="N43" s="66">
        <f t="shared" si="4"/>
        <v>-230879</v>
      </c>
      <c r="O43" s="66">
        <f t="shared" si="4"/>
        <v>0</v>
      </c>
      <c r="P43" s="66">
        <f t="shared" si="4"/>
        <v>-353387</v>
      </c>
      <c r="Q43" s="66">
        <f t="shared" si="4"/>
        <v>-288064</v>
      </c>
      <c r="R43" s="66">
        <f t="shared" si="4"/>
        <v>-641451</v>
      </c>
      <c r="S43" s="66">
        <f t="shared" si="4"/>
        <v>-623697</v>
      </c>
      <c r="T43" s="66">
        <f t="shared" si="4"/>
        <v>0</v>
      </c>
      <c r="U43" s="66">
        <f t="shared" si="4"/>
        <v>-104581</v>
      </c>
      <c r="V43" s="66">
        <f t="shared" si="4"/>
        <v>-728278</v>
      </c>
      <c r="W43" s="66">
        <f t="shared" si="4"/>
        <v>-1609060</v>
      </c>
      <c r="X43" s="66">
        <f t="shared" si="4"/>
        <v>-1797763</v>
      </c>
      <c r="Y43" s="66">
        <f t="shared" si="4"/>
        <v>188703</v>
      </c>
      <c r="Z43" s="67">
        <f>+IF(X43&lt;&gt;0,+(Y43/X43)*100,0)</f>
        <v>-10.496544872711253</v>
      </c>
      <c r="AA43" s="64">
        <f>+AA41-AA42</f>
        <v>-1797763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-3041644</v>
      </c>
      <c r="D45" s="56">
        <f>SUM(D43:D44)</f>
        <v>0</v>
      </c>
      <c r="E45" s="57">
        <f t="shared" si="5"/>
        <v>-1797763</v>
      </c>
      <c r="F45" s="58">
        <f t="shared" si="5"/>
        <v>-1797763</v>
      </c>
      <c r="G45" s="58">
        <f t="shared" si="5"/>
        <v>0</v>
      </c>
      <c r="H45" s="58">
        <f t="shared" si="5"/>
        <v>0</v>
      </c>
      <c r="I45" s="58">
        <f t="shared" si="5"/>
        <v>-8452</v>
      </c>
      <c r="J45" s="58">
        <f t="shared" si="5"/>
        <v>-8452</v>
      </c>
      <c r="K45" s="58">
        <f t="shared" si="5"/>
        <v>0</v>
      </c>
      <c r="L45" s="58">
        <f t="shared" si="5"/>
        <v>-117152</v>
      </c>
      <c r="M45" s="58">
        <f t="shared" si="5"/>
        <v>-113727</v>
      </c>
      <c r="N45" s="58">
        <f t="shared" si="5"/>
        <v>-230879</v>
      </c>
      <c r="O45" s="58">
        <f t="shared" si="5"/>
        <v>0</v>
      </c>
      <c r="P45" s="58">
        <f t="shared" si="5"/>
        <v>-353387</v>
      </c>
      <c r="Q45" s="58">
        <f t="shared" si="5"/>
        <v>-288064</v>
      </c>
      <c r="R45" s="58">
        <f t="shared" si="5"/>
        <v>-641451</v>
      </c>
      <c r="S45" s="58">
        <f t="shared" si="5"/>
        <v>-623697</v>
      </c>
      <c r="T45" s="58">
        <f t="shared" si="5"/>
        <v>0</v>
      </c>
      <c r="U45" s="58">
        <f t="shared" si="5"/>
        <v>-104581</v>
      </c>
      <c r="V45" s="58">
        <f t="shared" si="5"/>
        <v>-728278</v>
      </c>
      <c r="W45" s="58">
        <f t="shared" si="5"/>
        <v>-1609060</v>
      </c>
      <c r="X45" s="58">
        <f t="shared" si="5"/>
        <v>-1797763</v>
      </c>
      <c r="Y45" s="58">
        <f t="shared" si="5"/>
        <v>188703</v>
      </c>
      <c r="Z45" s="59">
        <f>+IF(X45&lt;&gt;0,+(Y45/X45)*100,0)</f>
        <v>-10.496544872711253</v>
      </c>
      <c r="AA45" s="56">
        <f>SUM(AA43:AA44)</f>
        <v>-1797763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-3041644</v>
      </c>
      <c r="D47" s="71">
        <f>SUM(D45:D46)</f>
        <v>0</v>
      </c>
      <c r="E47" s="72">
        <f t="shared" si="6"/>
        <v>-1797763</v>
      </c>
      <c r="F47" s="73">
        <f t="shared" si="6"/>
        <v>-1797763</v>
      </c>
      <c r="G47" s="73">
        <f t="shared" si="6"/>
        <v>0</v>
      </c>
      <c r="H47" s="74">
        <f t="shared" si="6"/>
        <v>0</v>
      </c>
      <c r="I47" s="74">
        <f t="shared" si="6"/>
        <v>-8452</v>
      </c>
      <c r="J47" s="74">
        <f t="shared" si="6"/>
        <v>-8452</v>
      </c>
      <c r="K47" s="74">
        <f t="shared" si="6"/>
        <v>0</v>
      </c>
      <c r="L47" s="74">
        <f t="shared" si="6"/>
        <v>-117152</v>
      </c>
      <c r="M47" s="73">
        <f t="shared" si="6"/>
        <v>-113727</v>
      </c>
      <c r="N47" s="73">
        <f t="shared" si="6"/>
        <v>-230879</v>
      </c>
      <c r="O47" s="74">
        <f t="shared" si="6"/>
        <v>0</v>
      </c>
      <c r="P47" s="74">
        <f t="shared" si="6"/>
        <v>-353387</v>
      </c>
      <c r="Q47" s="74">
        <f t="shared" si="6"/>
        <v>-288064</v>
      </c>
      <c r="R47" s="74">
        <f t="shared" si="6"/>
        <v>-641451</v>
      </c>
      <c r="S47" s="74">
        <f t="shared" si="6"/>
        <v>-623697</v>
      </c>
      <c r="T47" s="73">
        <f t="shared" si="6"/>
        <v>0</v>
      </c>
      <c r="U47" s="73">
        <f t="shared" si="6"/>
        <v>-104581</v>
      </c>
      <c r="V47" s="74">
        <f t="shared" si="6"/>
        <v>-728278</v>
      </c>
      <c r="W47" s="74">
        <f t="shared" si="6"/>
        <v>-1609060</v>
      </c>
      <c r="X47" s="74">
        <f t="shared" si="6"/>
        <v>-1797763</v>
      </c>
      <c r="Y47" s="74">
        <f t="shared" si="6"/>
        <v>188703</v>
      </c>
      <c r="Z47" s="75">
        <f>+IF(X47&lt;&gt;0,+(Y47/X47)*100,0)</f>
        <v>-10.496544872711253</v>
      </c>
      <c r="AA47" s="76">
        <f>SUM(AA45:AA46)</f>
        <v>-1797763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8489286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>
        <v>8278511</v>
      </c>
      <c r="U18" s="8"/>
      <c r="V18" s="8">
        <v>8278511</v>
      </c>
      <c r="W18" s="8">
        <v>8278511</v>
      </c>
      <c r="X18" s="8">
        <v>8489286</v>
      </c>
      <c r="Y18" s="8">
        <v>-210775</v>
      </c>
      <c r="Z18" s="2">
        <v>-2.4828354233795396</v>
      </c>
      <c r="AA18" s="6">
        <v>8489286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8489286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8278511</v>
      </c>
      <c r="U21" s="35">
        <f t="shared" si="0"/>
        <v>0</v>
      </c>
      <c r="V21" s="35">
        <f t="shared" si="0"/>
        <v>8278511</v>
      </c>
      <c r="W21" s="35">
        <f t="shared" si="0"/>
        <v>8278511</v>
      </c>
      <c r="X21" s="35">
        <f t="shared" si="0"/>
        <v>8489286</v>
      </c>
      <c r="Y21" s="35">
        <f t="shared" si="0"/>
        <v>-210775</v>
      </c>
      <c r="Z21" s="36">
        <f>+IF(X21&lt;&gt;0,+(Y21/X21)*100,0)</f>
        <v>-2.4828354233795396</v>
      </c>
      <c r="AA21" s="33">
        <f>SUM(AA5:AA20)</f>
        <v>8489286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26500000</v>
      </c>
      <c r="F31" s="8">
        <v>44849956</v>
      </c>
      <c r="G31" s="8">
        <v>5509065</v>
      </c>
      <c r="H31" s="8"/>
      <c r="I31" s="8">
        <v>2936248</v>
      </c>
      <c r="J31" s="8">
        <v>8445313</v>
      </c>
      <c r="K31" s="8">
        <v>5247863</v>
      </c>
      <c r="L31" s="8">
        <v>2500882</v>
      </c>
      <c r="M31" s="8">
        <v>6155239</v>
      </c>
      <c r="N31" s="8">
        <v>13903984</v>
      </c>
      <c r="O31" s="8"/>
      <c r="P31" s="8">
        <v>4361207</v>
      </c>
      <c r="Q31" s="8">
        <v>1632837</v>
      </c>
      <c r="R31" s="8">
        <v>5994044</v>
      </c>
      <c r="S31" s="8"/>
      <c r="T31" s="8">
        <v>3625786</v>
      </c>
      <c r="U31" s="8">
        <v>720158</v>
      </c>
      <c r="V31" s="8">
        <v>4345944</v>
      </c>
      <c r="W31" s="8">
        <v>32689285</v>
      </c>
      <c r="X31" s="8">
        <v>44849956</v>
      </c>
      <c r="Y31" s="8">
        <v>-12160671</v>
      </c>
      <c r="Z31" s="2">
        <v>-27.114120245736693</v>
      </c>
      <c r="AA31" s="6">
        <v>44849956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586766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586766</v>
      </c>
      <c r="D35" s="33">
        <f>SUM(D24:D34)</f>
        <v>0</v>
      </c>
      <c r="E35" s="34">
        <f t="shared" si="1"/>
        <v>26500000</v>
      </c>
      <c r="F35" s="35">
        <f t="shared" si="1"/>
        <v>44849956</v>
      </c>
      <c r="G35" s="35">
        <f t="shared" si="1"/>
        <v>5509065</v>
      </c>
      <c r="H35" s="35">
        <f t="shared" si="1"/>
        <v>0</v>
      </c>
      <c r="I35" s="35">
        <f t="shared" si="1"/>
        <v>2936248</v>
      </c>
      <c r="J35" s="35">
        <f t="shared" si="1"/>
        <v>8445313</v>
      </c>
      <c r="K35" s="35">
        <f t="shared" si="1"/>
        <v>5247863</v>
      </c>
      <c r="L35" s="35">
        <f t="shared" si="1"/>
        <v>2500882</v>
      </c>
      <c r="M35" s="35">
        <f t="shared" si="1"/>
        <v>6155239</v>
      </c>
      <c r="N35" s="35">
        <f t="shared" si="1"/>
        <v>13903984</v>
      </c>
      <c r="O35" s="35">
        <f t="shared" si="1"/>
        <v>0</v>
      </c>
      <c r="P35" s="35">
        <f t="shared" si="1"/>
        <v>4361207</v>
      </c>
      <c r="Q35" s="35">
        <f t="shared" si="1"/>
        <v>1632837</v>
      </c>
      <c r="R35" s="35">
        <f t="shared" si="1"/>
        <v>5994044</v>
      </c>
      <c r="S35" s="35">
        <f t="shared" si="1"/>
        <v>0</v>
      </c>
      <c r="T35" s="35">
        <f t="shared" si="1"/>
        <v>3625786</v>
      </c>
      <c r="U35" s="35">
        <f t="shared" si="1"/>
        <v>720158</v>
      </c>
      <c r="V35" s="35">
        <f t="shared" si="1"/>
        <v>4345944</v>
      </c>
      <c r="W35" s="35">
        <f t="shared" si="1"/>
        <v>32689285</v>
      </c>
      <c r="X35" s="35">
        <f t="shared" si="1"/>
        <v>44849956</v>
      </c>
      <c r="Y35" s="35">
        <f t="shared" si="1"/>
        <v>-12160671</v>
      </c>
      <c r="Z35" s="36">
        <f>+IF(X35&lt;&gt;0,+(Y35/X35)*100,0)</f>
        <v>-27.114120245736693</v>
      </c>
      <c r="AA35" s="33">
        <f>SUM(AA24:AA34)</f>
        <v>44849956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-586766</v>
      </c>
      <c r="D37" s="46">
        <f>+D21-D35</f>
        <v>0</v>
      </c>
      <c r="E37" s="47">
        <f t="shared" si="2"/>
        <v>-26500000</v>
      </c>
      <c r="F37" s="48">
        <f t="shared" si="2"/>
        <v>-36360670</v>
      </c>
      <c r="G37" s="48">
        <f t="shared" si="2"/>
        <v>-5509065</v>
      </c>
      <c r="H37" s="48">
        <f t="shared" si="2"/>
        <v>0</v>
      </c>
      <c r="I37" s="48">
        <f t="shared" si="2"/>
        <v>-2936248</v>
      </c>
      <c r="J37" s="48">
        <f t="shared" si="2"/>
        <v>-8445313</v>
      </c>
      <c r="K37" s="48">
        <f t="shared" si="2"/>
        <v>-5247863</v>
      </c>
      <c r="L37" s="48">
        <f t="shared" si="2"/>
        <v>-2500882</v>
      </c>
      <c r="M37" s="48">
        <f t="shared" si="2"/>
        <v>-6155239</v>
      </c>
      <c r="N37" s="48">
        <f t="shared" si="2"/>
        <v>-13903984</v>
      </c>
      <c r="O37" s="48">
        <f t="shared" si="2"/>
        <v>0</v>
      </c>
      <c r="P37" s="48">
        <f t="shared" si="2"/>
        <v>-4361207</v>
      </c>
      <c r="Q37" s="48">
        <f t="shared" si="2"/>
        <v>-1632837</v>
      </c>
      <c r="R37" s="48">
        <f t="shared" si="2"/>
        <v>-5994044</v>
      </c>
      <c r="S37" s="48">
        <f t="shared" si="2"/>
        <v>0</v>
      </c>
      <c r="T37" s="48">
        <f t="shared" si="2"/>
        <v>4652725</v>
      </c>
      <c r="U37" s="48">
        <f t="shared" si="2"/>
        <v>-720158</v>
      </c>
      <c r="V37" s="48">
        <f t="shared" si="2"/>
        <v>3932567</v>
      </c>
      <c r="W37" s="48">
        <f t="shared" si="2"/>
        <v>-24410774</v>
      </c>
      <c r="X37" s="48">
        <f>IF(F21=F35,0,X21-X35)</f>
        <v>-36360670</v>
      </c>
      <c r="Y37" s="48">
        <f t="shared" si="2"/>
        <v>11949896</v>
      </c>
      <c r="Z37" s="49">
        <f>+IF(X37&lt;&gt;0,+(Y37/X37)*100,0)</f>
        <v>-32.864894953805859</v>
      </c>
      <c r="AA37" s="46">
        <f>+AA21-AA35</f>
        <v>-36360670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>
        <v>6335427</v>
      </c>
      <c r="I38" s="8">
        <v>3376685</v>
      </c>
      <c r="J38" s="8">
        <v>9712112</v>
      </c>
      <c r="K38" s="8">
        <v>-3376685</v>
      </c>
      <c r="L38" s="8"/>
      <c r="M38" s="8"/>
      <c r="N38" s="8">
        <v>-3376685</v>
      </c>
      <c r="O38" s="8"/>
      <c r="P38" s="8"/>
      <c r="Q38" s="8"/>
      <c r="R38" s="8"/>
      <c r="S38" s="8"/>
      <c r="T38" s="8"/>
      <c r="U38" s="8"/>
      <c r="V38" s="8"/>
      <c r="W38" s="8">
        <v>6335427</v>
      </c>
      <c r="X38" s="8"/>
      <c r="Y38" s="8">
        <v>6335427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-586766</v>
      </c>
      <c r="D41" s="56">
        <f>SUM(D37:D40)</f>
        <v>0</v>
      </c>
      <c r="E41" s="57">
        <f t="shared" si="3"/>
        <v>-26500000</v>
      </c>
      <c r="F41" s="58">
        <f t="shared" si="3"/>
        <v>-36360670</v>
      </c>
      <c r="G41" s="58">
        <f t="shared" si="3"/>
        <v>-5509065</v>
      </c>
      <c r="H41" s="58">
        <f t="shared" si="3"/>
        <v>6335427</v>
      </c>
      <c r="I41" s="58">
        <f t="shared" si="3"/>
        <v>440437</v>
      </c>
      <c r="J41" s="58">
        <f t="shared" si="3"/>
        <v>1266799</v>
      </c>
      <c r="K41" s="58">
        <f t="shared" si="3"/>
        <v>-8624548</v>
      </c>
      <c r="L41" s="58">
        <f t="shared" si="3"/>
        <v>-2500882</v>
      </c>
      <c r="M41" s="58">
        <f t="shared" si="3"/>
        <v>-6155239</v>
      </c>
      <c r="N41" s="58">
        <f t="shared" si="3"/>
        <v>-17280669</v>
      </c>
      <c r="O41" s="58">
        <f t="shared" si="3"/>
        <v>0</v>
      </c>
      <c r="P41" s="58">
        <f t="shared" si="3"/>
        <v>-4361207</v>
      </c>
      <c r="Q41" s="58">
        <f t="shared" si="3"/>
        <v>-1632837</v>
      </c>
      <c r="R41" s="58">
        <f t="shared" si="3"/>
        <v>-5994044</v>
      </c>
      <c r="S41" s="58">
        <f t="shared" si="3"/>
        <v>0</v>
      </c>
      <c r="T41" s="58">
        <f t="shared" si="3"/>
        <v>4652725</v>
      </c>
      <c r="U41" s="58">
        <f t="shared" si="3"/>
        <v>-720158</v>
      </c>
      <c r="V41" s="58">
        <f t="shared" si="3"/>
        <v>3932567</v>
      </c>
      <c r="W41" s="58">
        <f t="shared" si="3"/>
        <v>-18075347</v>
      </c>
      <c r="X41" s="58">
        <f t="shared" si="3"/>
        <v>-36360670</v>
      </c>
      <c r="Y41" s="58">
        <f t="shared" si="3"/>
        <v>18285323</v>
      </c>
      <c r="Z41" s="59">
        <f>+IF(X41&lt;&gt;0,+(Y41/X41)*100,0)</f>
        <v>-50.288740554010694</v>
      </c>
      <c r="AA41" s="56">
        <f>SUM(AA37:AA40)</f>
        <v>-36360670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-586766</v>
      </c>
      <c r="D43" s="64">
        <f>+D41-D42</f>
        <v>0</v>
      </c>
      <c r="E43" s="65">
        <f t="shared" si="4"/>
        <v>-26500000</v>
      </c>
      <c r="F43" s="66">
        <f t="shared" si="4"/>
        <v>-36360670</v>
      </c>
      <c r="G43" s="66">
        <f t="shared" si="4"/>
        <v>-5509065</v>
      </c>
      <c r="H43" s="66">
        <f t="shared" si="4"/>
        <v>6335427</v>
      </c>
      <c r="I43" s="66">
        <f t="shared" si="4"/>
        <v>440437</v>
      </c>
      <c r="J43" s="66">
        <f t="shared" si="4"/>
        <v>1266799</v>
      </c>
      <c r="K43" s="66">
        <f t="shared" si="4"/>
        <v>-8624548</v>
      </c>
      <c r="L43" s="66">
        <f t="shared" si="4"/>
        <v>-2500882</v>
      </c>
      <c r="M43" s="66">
        <f t="shared" si="4"/>
        <v>-6155239</v>
      </c>
      <c r="N43" s="66">
        <f t="shared" si="4"/>
        <v>-17280669</v>
      </c>
      <c r="O43" s="66">
        <f t="shared" si="4"/>
        <v>0</v>
      </c>
      <c r="P43" s="66">
        <f t="shared" si="4"/>
        <v>-4361207</v>
      </c>
      <c r="Q43" s="66">
        <f t="shared" si="4"/>
        <v>-1632837</v>
      </c>
      <c r="R43" s="66">
        <f t="shared" si="4"/>
        <v>-5994044</v>
      </c>
      <c r="S43" s="66">
        <f t="shared" si="4"/>
        <v>0</v>
      </c>
      <c r="T43" s="66">
        <f t="shared" si="4"/>
        <v>4652725</v>
      </c>
      <c r="U43" s="66">
        <f t="shared" si="4"/>
        <v>-720158</v>
      </c>
      <c r="V43" s="66">
        <f t="shared" si="4"/>
        <v>3932567</v>
      </c>
      <c r="W43" s="66">
        <f t="shared" si="4"/>
        <v>-18075347</v>
      </c>
      <c r="X43" s="66">
        <f t="shared" si="4"/>
        <v>-36360670</v>
      </c>
      <c r="Y43" s="66">
        <f t="shared" si="4"/>
        <v>18285323</v>
      </c>
      <c r="Z43" s="67">
        <f>+IF(X43&lt;&gt;0,+(Y43/X43)*100,0)</f>
        <v>-50.288740554010694</v>
      </c>
      <c r="AA43" s="64">
        <f>+AA41-AA42</f>
        <v>-36360670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-586766</v>
      </c>
      <c r="D45" s="56">
        <f>SUM(D43:D44)</f>
        <v>0</v>
      </c>
      <c r="E45" s="57">
        <f t="shared" si="5"/>
        <v>-26500000</v>
      </c>
      <c r="F45" s="58">
        <f t="shared" si="5"/>
        <v>-36360670</v>
      </c>
      <c r="G45" s="58">
        <f t="shared" si="5"/>
        <v>-5509065</v>
      </c>
      <c r="H45" s="58">
        <f t="shared" si="5"/>
        <v>6335427</v>
      </c>
      <c r="I45" s="58">
        <f t="shared" si="5"/>
        <v>440437</v>
      </c>
      <c r="J45" s="58">
        <f t="shared" si="5"/>
        <v>1266799</v>
      </c>
      <c r="K45" s="58">
        <f t="shared" si="5"/>
        <v>-8624548</v>
      </c>
      <c r="L45" s="58">
        <f t="shared" si="5"/>
        <v>-2500882</v>
      </c>
      <c r="M45" s="58">
        <f t="shared" si="5"/>
        <v>-6155239</v>
      </c>
      <c r="N45" s="58">
        <f t="shared" si="5"/>
        <v>-17280669</v>
      </c>
      <c r="O45" s="58">
        <f t="shared" si="5"/>
        <v>0</v>
      </c>
      <c r="P45" s="58">
        <f t="shared" si="5"/>
        <v>-4361207</v>
      </c>
      <c r="Q45" s="58">
        <f t="shared" si="5"/>
        <v>-1632837</v>
      </c>
      <c r="R45" s="58">
        <f t="shared" si="5"/>
        <v>-5994044</v>
      </c>
      <c r="S45" s="58">
        <f t="shared" si="5"/>
        <v>0</v>
      </c>
      <c r="T45" s="58">
        <f t="shared" si="5"/>
        <v>4652725</v>
      </c>
      <c r="U45" s="58">
        <f t="shared" si="5"/>
        <v>-720158</v>
      </c>
      <c r="V45" s="58">
        <f t="shared" si="5"/>
        <v>3932567</v>
      </c>
      <c r="W45" s="58">
        <f t="shared" si="5"/>
        <v>-18075347</v>
      </c>
      <c r="X45" s="58">
        <f t="shared" si="5"/>
        <v>-36360670</v>
      </c>
      <c r="Y45" s="58">
        <f t="shared" si="5"/>
        <v>18285323</v>
      </c>
      <c r="Z45" s="59">
        <f>+IF(X45&lt;&gt;0,+(Y45/X45)*100,0)</f>
        <v>-50.288740554010694</v>
      </c>
      <c r="AA45" s="56">
        <f>SUM(AA43:AA44)</f>
        <v>-36360670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-586766</v>
      </c>
      <c r="D47" s="71">
        <f>SUM(D45:D46)</f>
        <v>0</v>
      </c>
      <c r="E47" s="72">
        <f t="shared" si="6"/>
        <v>-26500000</v>
      </c>
      <c r="F47" s="73">
        <f t="shared" si="6"/>
        <v>-36360670</v>
      </c>
      <c r="G47" s="73">
        <f t="shared" si="6"/>
        <v>-5509065</v>
      </c>
      <c r="H47" s="74">
        <f t="shared" si="6"/>
        <v>6335427</v>
      </c>
      <c r="I47" s="74">
        <f t="shared" si="6"/>
        <v>440437</v>
      </c>
      <c r="J47" s="74">
        <f t="shared" si="6"/>
        <v>1266799</v>
      </c>
      <c r="K47" s="74">
        <f t="shared" si="6"/>
        <v>-8624548</v>
      </c>
      <c r="L47" s="74">
        <f t="shared" si="6"/>
        <v>-2500882</v>
      </c>
      <c r="M47" s="73">
        <f t="shared" si="6"/>
        <v>-6155239</v>
      </c>
      <c r="N47" s="73">
        <f t="shared" si="6"/>
        <v>-17280669</v>
      </c>
      <c r="O47" s="74">
        <f t="shared" si="6"/>
        <v>0</v>
      </c>
      <c r="P47" s="74">
        <f t="shared" si="6"/>
        <v>-4361207</v>
      </c>
      <c r="Q47" s="74">
        <f t="shared" si="6"/>
        <v>-1632837</v>
      </c>
      <c r="R47" s="74">
        <f t="shared" si="6"/>
        <v>-5994044</v>
      </c>
      <c r="S47" s="74">
        <f t="shared" si="6"/>
        <v>0</v>
      </c>
      <c r="T47" s="73">
        <f t="shared" si="6"/>
        <v>4652725</v>
      </c>
      <c r="U47" s="73">
        <f t="shared" si="6"/>
        <v>-720158</v>
      </c>
      <c r="V47" s="74">
        <f t="shared" si="6"/>
        <v>3932567</v>
      </c>
      <c r="W47" s="74">
        <f t="shared" si="6"/>
        <v>-18075347</v>
      </c>
      <c r="X47" s="74">
        <f t="shared" si="6"/>
        <v>-36360670</v>
      </c>
      <c r="Y47" s="74">
        <f t="shared" si="6"/>
        <v>18285323</v>
      </c>
      <c r="Z47" s="75">
        <f>+IF(X47&lt;&gt;0,+(Y47/X47)*100,0)</f>
        <v>-50.288740554010694</v>
      </c>
      <c r="AA47" s="76">
        <f>SUM(AA45:AA46)</f>
        <v>-36360670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34222259</v>
      </c>
      <c r="D6" s="6"/>
      <c r="E6" s="7">
        <v>41140114</v>
      </c>
      <c r="F6" s="8">
        <v>41140114</v>
      </c>
      <c r="G6" s="8">
        <v>2399783</v>
      </c>
      <c r="H6" s="8">
        <v>2995419</v>
      </c>
      <c r="I6" s="8">
        <v>3402101</v>
      </c>
      <c r="J6" s="8">
        <v>8797303</v>
      </c>
      <c r="K6" s="8">
        <v>3182285</v>
      </c>
      <c r="L6" s="8">
        <v>3128341</v>
      </c>
      <c r="M6" s="8">
        <v>3130313</v>
      </c>
      <c r="N6" s="8">
        <v>9440939</v>
      </c>
      <c r="O6" s="8">
        <v>3198173</v>
      </c>
      <c r="P6" s="8">
        <v>3181971</v>
      </c>
      <c r="Q6" s="8">
        <v>2736358</v>
      </c>
      <c r="R6" s="8">
        <v>9116502</v>
      </c>
      <c r="S6" s="8">
        <v>3302537</v>
      </c>
      <c r="T6" s="8">
        <v>3020076</v>
      </c>
      <c r="U6" s="8">
        <v>4685421</v>
      </c>
      <c r="V6" s="8">
        <v>11008034</v>
      </c>
      <c r="W6" s="8">
        <v>38362778</v>
      </c>
      <c r="X6" s="8">
        <v>41140114</v>
      </c>
      <c r="Y6" s="8">
        <v>-2777336</v>
      </c>
      <c r="Z6" s="2">
        <v>-6.7509195526293393</v>
      </c>
      <c r="AA6" s="6">
        <v>41140114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1063950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7918599</v>
      </c>
      <c r="D18" s="6"/>
      <c r="E18" s="7">
        <v>14274384</v>
      </c>
      <c r="F18" s="8">
        <v>16774384</v>
      </c>
      <c r="G18" s="8">
        <v>398894</v>
      </c>
      <c r="H18" s="8"/>
      <c r="I18" s="8"/>
      <c r="J18" s="8">
        <v>398894</v>
      </c>
      <c r="K18" s="8">
        <v>7443316</v>
      </c>
      <c r="L18" s="8">
        <v>573882</v>
      </c>
      <c r="M18" s="8">
        <v>147607</v>
      </c>
      <c r="N18" s="8">
        <v>8164805</v>
      </c>
      <c r="O18" s="8">
        <v>1952677</v>
      </c>
      <c r="P18" s="8">
        <v>291321</v>
      </c>
      <c r="Q18" s="8"/>
      <c r="R18" s="8">
        <v>2243998</v>
      </c>
      <c r="S18" s="8">
        <v>1622791</v>
      </c>
      <c r="T18" s="8"/>
      <c r="U18" s="8">
        <v>823213</v>
      </c>
      <c r="V18" s="8">
        <v>2446004</v>
      </c>
      <c r="W18" s="8">
        <v>13253701</v>
      </c>
      <c r="X18" s="8">
        <v>16774384</v>
      </c>
      <c r="Y18" s="8">
        <v>-3520683</v>
      </c>
      <c r="Z18" s="2">
        <v>-20.988448815765754</v>
      </c>
      <c r="AA18" s="6">
        <v>16774384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43204808</v>
      </c>
      <c r="D21" s="33">
        <f t="shared" si="0"/>
        <v>0</v>
      </c>
      <c r="E21" s="34">
        <f t="shared" si="0"/>
        <v>55414498</v>
      </c>
      <c r="F21" s="35">
        <f t="shared" si="0"/>
        <v>57914498</v>
      </c>
      <c r="G21" s="35">
        <f t="shared" si="0"/>
        <v>2798677</v>
      </c>
      <c r="H21" s="35">
        <f t="shared" si="0"/>
        <v>2995419</v>
      </c>
      <c r="I21" s="35">
        <f t="shared" si="0"/>
        <v>3402101</v>
      </c>
      <c r="J21" s="35">
        <f t="shared" si="0"/>
        <v>9196197</v>
      </c>
      <c r="K21" s="35">
        <f t="shared" si="0"/>
        <v>10625601</v>
      </c>
      <c r="L21" s="35">
        <f t="shared" si="0"/>
        <v>3702223</v>
      </c>
      <c r="M21" s="35">
        <f t="shared" si="0"/>
        <v>3277920</v>
      </c>
      <c r="N21" s="35">
        <f t="shared" si="0"/>
        <v>17605744</v>
      </c>
      <c r="O21" s="35">
        <f t="shared" si="0"/>
        <v>5150850</v>
      </c>
      <c r="P21" s="35">
        <f t="shared" si="0"/>
        <v>3473292</v>
      </c>
      <c r="Q21" s="35">
        <f t="shared" si="0"/>
        <v>2736358</v>
      </c>
      <c r="R21" s="35">
        <f t="shared" si="0"/>
        <v>11360500</v>
      </c>
      <c r="S21" s="35">
        <f t="shared" si="0"/>
        <v>4925328</v>
      </c>
      <c r="T21" s="35">
        <f t="shared" si="0"/>
        <v>3020076</v>
      </c>
      <c r="U21" s="35">
        <f t="shared" si="0"/>
        <v>5508634</v>
      </c>
      <c r="V21" s="35">
        <f t="shared" si="0"/>
        <v>13454038</v>
      </c>
      <c r="W21" s="35">
        <f t="shared" si="0"/>
        <v>51616479</v>
      </c>
      <c r="X21" s="35">
        <f t="shared" si="0"/>
        <v>57914498</v>
      </c>
      <c r="Y21" s="35">
        <f t="shared" si="0"/>
        <v>-6298019</v>
      </c>
      <c r="Z21" s="36">
        <f>+IF(X21&lt;&gt;0,+(Y21/X21)*100,0)</f>
        <v>-10.874684608334169</v>
      </c>
      <c r="AA21" s="33">
        <f>SUM(AA5:AA20)</f>
        <v>57914498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5971966</v>
      </c>
      <c r="D24" s="6"/>
      <c r="E24" s="7">
        <v>6016368</v>
      </c>
      <c r="F24" s="8">
        <v>6016368</v>
      </c>
      <c r="G24" s="8">
        <v>402102</v>
      </c>
      <c r="H24" s="8">
        <v>389574</v>
      </c>
      <c r="I24" s="8">
        <v>387072</v>
      </c>
      <c r="J24" s="8">
        <v>1178748</v>
      </c>
      <c r="K24" s="8">
        <v>430641</v>
      </c>
      <c r="L24" s="8">
        <v>600805</v>
      </c>
      <c r="M24" s="8">
        <v>442734</v>
      </c>
      <c r="N24" s="8">
        <v>1474180</v>
      </c>
      <c r="O24" s="8">
        <v>401944</v>
      </c>
      <c r="P24" s="8">
        <v>420962</v>
      </c>
      <c r="Q24" s="8">
        <v>426448</v>
      </c>
      <c r="R24" s="8">
        <v>1249354</v>
      </c>
      <c r="S24" s="8"/>
      <c r="T24" s="8">
        <v>854224</v>
      </c>
      <c r="U24" s="8">
        <v>403113</v>
      </c>
      <c r="V24" s="8">
        <v>1257337</v>
      </c>
      <c r="W24" s="8">
        <v>5159619</v>
      </c>
      <c r="X24" s="8">
        <v>6016368</v>
      </c>
      <c r="Y24" s="8">
        <v>-856749</v>
      </c>
      <c r="Z24" s="2">
        <v>-14.240302454903025</v>
      </c>
      <c r="AA24" s="6">
        <v>6016368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60475</v>
      </c>
      <c r="D28" s="6"/>
      <c r="E28" s="7">
        <v>239820</v>
      </c>
      <c r="F28" s="8">
        <v>139818</v>
      </c>
      <c r="G28" s="8"/>
      <c r="H28" s="8">
        <v>84</v>
      </c>
      <c r="I28" s="8"/>
      <c r="J28" s="8">
        <v>84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84</v>
      </c>
      <c r="X28" s="8">
        <v>139818</v>
      </c>
      <c r="Y28" s="8">
        <v>-139734</v>
      </c>
      <c r="Z28" s="2">
        <v>-99.939921898468015</v>
      </c>
      <c r="AA28" s="6">
        <v>139818</v>
      </c>
    </row>
    <row r="29" spans="1:27" ht="13.5" x14ac:dyDescent="0.25">
      <c r="A29" s="25" t="s">
        <v>55</v>
      </c>
      <c r="B29" s="24" t="s">
        <v>32</v>
      </c>
      <c r="C29" s="6">
        <v>34400914</v>
      </c>
      <c r="D29" s="6"/>
      <c r="E29" s="7">
        <v>39675000</v>
      </c>
      <c r="F29" s="8">
        <v>39675000</v>
      </c>
      <c r="G29" s="8">
        <v>4582309</v>
      </c>
      <c r="H29" s="8">
        <v>4816364</v>
      </c>
      <c r="I29" s="8">
        <v>4759016</v>
      </c>
      <c r="J29" s="8">
        <v>14157689</v>
      </c>
      <c r="K29" s="8">
        <v>3335960</v>
      </c>
      <c r="L29" s="8">
        <v>3051804</v>
      </c>
      <c r="M29" s="8">
        <v>2923638</v>
      </c>
      <c r="N29" s="8">
        <v>9311402</v>
      </c>
      <c r="O29" s="8">
        <v>2921525</v>
      </c>
      <c r="P29" s="8">
        <v>10167</v>
      </c>
      <c r="Q29" s="8">
        <v>5382731</v>
      </c>
      <c r="R29" s="8">
        <v>8314423</v>
      </c>
      <c r="S29" s="8">
        <v>3184896</v>
      </c>
      <c r="T29" s="8">
        <v>2737279</v>
      </c>
      <c r="U29" s="8">
        <v>3499241</v>
      </c>
      <c r="V29" s="8">
        <v>9421416</v>
      </c>
      <c r="W29" s="8">
        <v>41204930</v>
      </c>
      <c r="X29" s="8">
        <v>39675000</v>
      </c>
      <c r="Y29" s="8">
        <v>1529930</v>
      </c>
      <c r="Z29" s="2">
        <v>3.8561562696912413</v>
      </c>
      <c r="AA29" s="6">
        <v>39675000</v>
      </c>
    </row>
    <row r="30" spans="1:27" ht="13.5" x14ac:dyDescent="0.25">
      <c r="A30" s="25" t="s">
        <v>56</v>
      </c>
      <c r="B30" s="24" t="s">
        <v>32</v>
      </c>
      <c r="C30" s="6">
        <v>2191005</v>
      </c>
      <c r="D30" s="6"/>
      <c r="E30" s="7">
        <v>784488</v>
      </c>
      <c r="F30" s="8">
        <v>784488</v>
      </c>
      <c r="G30" s="8">
        <v>91259</v>
      </c>
      <c r="H30" s="8">
        <v>14094</v>
      </c>
      <c r="I30" s="8">
        <v>37971</v>
      </c>
      <c r="J30" s="8">
        <v>143324</v>
      </c>
      <c r="K30" s="8">
        <v>42140</v>
      </c>
      <c r="L30" s="8">
        <v>21264</v>
      </c>
      <c r="M30" s="8">
        <v>57386</v>
      </c>
      <c r="N30" s="8">
        <v>120790</v>
      </c>
      <c r="O30" s="8">
        <v>74974</v>
      </c>
      <c r="P30" s="8">
        <v>53389</v>
      </c>
      <c r="Q30" s="8">
        <v>182704</v>
      </c>
      <c r="R30" s="8">
        <v>311067</v>
      </c>
      <c r="S30" s="8">
        <v>130157</v>
      </c>
      <c r="T30" s="8">
        <v>40294</v>
      </c>
      <c r="U30" s="8">
        <v>2352197</v>
      </c>
      <c r="V30" s="8">
        <v>2522648</v>
      </c>
      <c r="W30" s="8">
        <v>3097829</v>
      </c>
      <c r="X30" s="8">
        <v>784488</v>
      </c>
      <c r="Y30" s="8">
        <v>2313341</v>
      </c>
      <c r="Z30" s="2">
        <v>294.8854539521318</v>
      </c>
      <c r="AA30" s="6">
        <v>784488</v>
      </c>
    </row>
    <row r="31" spans="1:27" ht="13.5" x14ac:dyDescent="0.25">
      <c r="A31" s="25" t="s">
        <v>57</v>
      </c>
      <c r="B31" s="24" t="s">
        <v>32</v>
      </c>
      <c r="C31" s="6">
        <v>198873</v>
      </c>
      <c r="D31" s="6"/>
      <c r="E31" s="7">
        <v>8857500</v>
      </c>
      <c r="F31" s="8">
        <v>11040904</v>
      </c>
      <c r="G31" s="8">
        <v>1722955</v>
      </c>
      <c r="H31" s="8"/>
      <c r="I31" s="8">
        <v>947602</v>
      </c>
      <c r="J31" s="8">
        <v>2670557</v>
      </c>
      <c r="K31" s="8">
        <v>672019</v>
      </c>
      <c r="L31" s="8">
        <v>501783</v>
      </c>
      <c r="M31" s="8">
        <v>1343007</v>
      </c>
      <c r="N31" s="8">
        <v>2516809</v>
      </c>
      <c r="O31" s="8">
        <v>395264</v>
      </c>
      <c r="P31" s="8">
        <v>-1720911</v>
      </c>
      <c r="Q31" s="8">
        <v>1226309</v>
      </c>
      <c r="R31" s="8">
        <v>-99338</v>
      </c>
      <c r="S31" s="8">
        <v>186815</v>
      </c>
      <c r="T31" s="8">
        <v>3034</v>
      </c>
      <c r="U31" s="8">
        <v>860640</v>
      </c>
      <c r="V31" s="8">
        <v>1050489</v>
      </c>
      <c r="W31" s="8">
        <v>6138517</v>
      </c>
      <c r="X31" s="8">
        <v>11040904</v>
      </c>
      <c r="Y31" s="8">
        <v>-4902387</v>
      </c>
      <c r="Z31" s="2">
        <v>-44.402043528319787</v>
      </c>
      <c r="AA31" s="6">
        <v>11040904</v>
      </c>
    </row>
    <row r="32" spans="1:27" ht="13.5" x14ac:dyDescent="0.25">
      <c r="A32" s="25" t="s">
        <v>45</v>
      </c>
      <c r="B32" s="24" t="s">
        <v>32</v>
      </c>
      <c r="C32" s="6">
        <v>3753285</v>
      </c>
      <c r="D32" s="6"/>
      <c r="E32" s="7">
        <v>2450004</v>
      </c>
      <c r="F32" s="8"/>
      <c r="G32" s="8">
        <v>71011</v>
      </c>
      <c r="H32" s="8">
        <v>54687</v>
      </c>
      <c r="I32" s="8">
        <v>58117</v>
      </c>
      <c r="J32" s="8">
        <v>183815</v>
      </c>
      <c r="K32" s="8">
        <v>48675</v>
      </c>
      <c r="L32" s="8">
        <v>44210</v>
      </c>
      <c r="M32" s="8">
        <v>47233</v>
      </c>
      <c r="N32" s="8">
        <v>140118</v>
      </c>
      <c r="O32" s="8">
        <v>49036</v>
      </c>
      <c r="P32" s="8">
        <v>-372970</v>
      </c>
      <c r="Q32" s="8"/>
      <c r="R32" s="8">
        <v>-323934</v>
      </c>
      <c r="S32" s="8"/>
      <c r="T32" s="8">
        <v>39135</v>
      </c>
      <c r="U32" s="8">
        <v>28936</v>
      </c>
      <c r="V32" s="8">
        <v>68071</v>
      </c>
      <c r="W32" s="8">
        <v>68070</v>
      </c>
      <c r="X32" s="8"/>
      <c r="Y32" s="8">
        <v>68070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426897</v>
      </c>
      <c r="D33" s="6"/>
      <c r="E33" s="7">
        <v>832764</v>
      </c>
      <c r="F33" s="8">
        <v>732966</v>
      </c>
      <c r="G33" s="8"/>
      <c r="H33" s="8">
        <v>5757</v>
      </c>
      <c r="I33" s="8">
        <v>817</v>
      </c>
      <c r="J33" s="8">
        <v>6574</v>
      </c>
      <c r="K33" s="8">
        <v>1793</v>
      </c>
      <c r="L33" s="8">
        <v>1013</v>
      </c>
      <c r="M33" s="8">
        <v>2333</v>
      </c>
      <c r="N33" s="8">
        <v>5139</v>
      </c>
      <c r="O33" s="8">
        <v>5222</v>
      </c>
      <c r="P33" s="8">
        <v>16701</v>
      </c>
      <c r="Q33" s="8">
        <v>3335</v>
      </c>
      <c r="R33" s="8">
        <v>25258</v>
      </c>
      <c r="S33" s="8">
        <v>6735</v>
      </c>
      <c r="T33" s="8">
        <v>1675</v>
      </c>
      <c r="U33" s="8">
        <v>492128</v>
      </c>
      <c r="V33" s="8">
        <v>500538</v>
      </c>
      <c r="W33" s="8">
        <v>537509</v>
      </c>
      <c r="X33" s="8">
        <v>732966</v>
      </c>
      <c r="Y33" s="8">
        <v>-195457</v>
      </c>
      <c r="Z33" s="2">
        <v>-26.666584807480838</v>
      </c>
      <c r="AA33" s="6">
        <v>732966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47003415</v>
      </c>
      <c r="D35" s="33">
        <f>SUM(D24:D34)</f>
        <v>0</v>
      </c>
      <c r="E35" s="34">
        <f t="shared" si="1"/>
        <v>58855944</v>
      </c>
      <c r="F35" s="35">
        <f t="shared" si="1"/>
        <v>58389544</v>
      </c>
      <c r="G35" s="35">
        <f t="shared" si="1"/>
        <v>6869636</v>
      </c>
      <c r="H35" s="35">
        <f t="shared" si="1"/>
        <v>5280560</v>
      </c>
      <c r="I35" s="35">
        <f t="shared" si="1"/>
        <v>6190595</v>
      </c>
      <c r="J35" s="35">
        <f t="shared" si="1"/>
        <v>18340791</v>
      </c>
      <c r="K35" s="35">
        <f t="shared" si="1"/>
        <v>4531228</v>
      </c>
      <c r="L35" s="35">
        <f t="shared" si="1"/>
        <v>4220879</v>
      </c>
      <c r="M35" s="35">
        <f t="shared" si="1"/>
        <v>4816331</v>
      </c>
      <c r="N35" s="35">
        <f t="shared" si="1"/>
        <v>13568438</v>
      </c>
      <c r="O35" s="35">
        <f t="shared" si="1"/>
        <v>3847965</v>
      </c>
      <c r="P35" s="35">
        <f t="shared" si="1"/>
        <v>-1592662</v>
      </c>
      <c r="Q35" s="35">
        <f t="shared" si="1"/>
        <v>7221527</v>
      </c>
      <c r="R35" s="35">
        <f t="shared" si="1"/>
        <v>9476830</v>
      </c>
      <c r="S35" s="35">
        <f t="shared" si="1"/>
        <v>3508603</v>
      </c>
      <c r="T35" s="35">
        <f t="shared" si="1"/>
        <v>3675641</v>
      </c>
      <c r="U35" s="35">
        <f t="shared" si="1"/>
        <v>7636255</v>
      </c>
      <c r="V35" s="35">
        <f t="shared" si="1"/>
        <v>14820499</v>
      </c>
      <c r="W35" s="35">
        <f t="shared" si="1"/>
        <v>56206558</v>
      </c>
      <c r="X35" s="35">
        <f t="shared" si="1"/>
        <v>58389544</v>
      </c>
      <c r="Y35" s="35">
        <f t="shared" si="1"/>
        <v>-2182986</v>
      </c>
      <c r="Z35" s="36">
        <f>+IF(X35&lt;&gt;0,+(Y35/X35)*100,0)</f>
        <v>-3.7386590996497588</v>
      </c>
      <c r="AA35" s="33">
        <f>SUM(AA24:AA34)</f>
        <v>58389544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-3798607</v>
      </c>
      <c r="D37" s="46">
        <f>+D21-D35</f>
        <v>0</v>
      </c>
      <c r="E37" s="47">
        <f t="shared" si="2"/>
        <v>-3441446</v>
      </c>
      <c r="F37" s="48">
        <f t="shared" si="2"/>
        <v>-475046</v>
      </c>
      <c r="G37" s="48">
        <f t="shared" si="2"/>
        <v>-4070959</v>
      </c>
      <c r="H37" s="48">
        <f t="shared" si="2"/>
        <v>-2285141</v>
      </c>
      <c r="I37" s="48">
        <f t="shared" si="2"/>
        <v>-2788494</v>
      </c>
      <c r="J37" s="48">
        <f t="shared" si="2"/>
        <v>-9144594</v>
      </c>
      <c r="K37" s="48">
        <f t="shared" si="2"/>
        <v>6094373</v>
      </c>
      <c r="L37" s="48">
        <f t="shared" si="2"/>
        <v>-518656</v>
      </c>
      <c r="M37" s="48">
        <f t="shared" si="2"/>
        <v>-1538411</v>
      </c>
      <c r="N37" s="48">
        <f t="shared" si="2"/>
        <v>4037306</v>
      </c>
      <c r="O37" s="48">
        <f t="shared" si="2"/>
        <v>1302885</v>
      </c>
      <c r="P37" s="48">
        <f t="shared" si="2"/>
        <v>5065954</v>
      </c>
      <c r="Q37" s="48">
        <f t="shared" si="2"/>
        <v>-4485169</v>
      </c>
      <c r="R37" s="48">
        <f t="shared" si="2"/>
        <v>1883670</v>
      </c>
      <c r="S37" s="48">
        <f t="shared" si="2"/>
        <v>1416725</v>
      </c>
      <c r="T37" s="48">
        <f t="shared" si="2"/>
        <v>-655565</v>
      </c>
      <c r="U37" s="48">
        <f t="shared" si="2"/>
        <v>-2127621</v>
      </c>
      <c r="V37" s="48">
        <f t="shared" si="2"/>
        <v>-1366461</v>
      </c>
      <c r="W37" s="48">
        <f t="shared" si="2"/>
        <v>-4590079</v>
      </c>
      <c r="X37" s="48">
        <f>IF(F21=F35,0,X21-X35)</f>
        <v>-475046</v>
      </c>
      <c r="Y37" s="48">
        <f t="shared" si="2"/>
        <v>-4115033</v>
      </c>
      <c r="Z37" s="49">
        <f>+IF(X37&lt;&gt;0,+(Y37/X37)*100,0)</f>
        <v>866.23884844836084</v>
      </c>
      <c r="AA37" s="46">
        <f>+AA21-AA35</f>
        <v>-475046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-3798607</v>
      </c>
      <c r="D41" s="56">
        <f>SUM(D37:D40)</f>
        <v>0</v>
      </c>
      <c r="E41" s="57">
        <f t="shared" si="3"/>
        <v>-3441446</v>
      </c>
      <c r="F41" s="58">
        <f t="shared" si="3"/>
        <v>-475046</v>
      </c>
      <c r="G41" s="58">
        <f t="shared" si="3"/>
        <v>-4070959</v>
      </c>
      <c r="H41" s="58">
        <f t="shared" si="3"/>
        <v>-2285141</v>
      </c>
      <c r="I41" s="58">
        <f t="shared" si="3"/>
        <v>-2788494</v>
      </c>
      <c r="J41" s="58">
        <f t="shared" si="3"/>
        <v>-9144594</v>
      </c>
      <c r="K41" s="58">
        <f t="shared" si="3"/>
        <v>6094373</v>
      </c>
      <c r="L41" s="58">
        <f t="shared" si="3"/>
        <v>-518656</v>
      </c>
      <c r="M41" s="58">
        <f t="shared" si="3"/>
        <v>-1538411</v>
      </c>
      <c r="N41" s="58">
        <f t="shared" si="3"/>
        <v>4037306</v>
      </c>
      <c r="O41" s="58">
        <f t="shared" si="3"/>
        <v>1302885</v>
      </c>
      <c r="P41" s="58">
        <f t="shared" si="3"/>
        <v>5065954</v>
      </c>
      <c r="Q41" s="58">
        <f t="shared" si="3"/>
        <v>-4485169</v>
      </c>
      <c r="R41" s="58">
        <f t="shared" si="3"/>
        <v>1883670</v>
      </c>
      <c r="S41" s="58">
        <f t="shared" si="3"/>
        <v>1416725</v>
      </c>
      <c r="T41" s="58">
        <f t="shared" si="3"/>
        <v>-655565</v>
      </c>
      <c r="U41" s="58">
        <f t="shared" si="3"/>
        <v>-2127621</v>
      </c>
      <c r="V41" s="58">
        <f t="shared" si="3"/>
        <v>-1366461</v>
      </c>
      <c r="W41" s="58">
        <f t="shared" si="3"/>
        <v>-4590079</v>
      </c>
      <c r="X41" s="58">
        <f t="shared" si="3"/>
        <v>-475046</v>
      </c>
      <c r="Y41" s="58">
        <f t="shared" si="3"/>
        <v>-4115033</v>
      </c>
      <c r="Z41" s="59">
        <f>+IF(X41&lt;&gt;0,+(Y41/X41)*100,0)</f>
        <v>866.23884844836084</v>
      </c>
      <c r="AA41" s="56">
        <f>SUM(AA37:AA40)</f>
        <v>-475046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-3798607</v>
      </c>
      <c r="D43" s="64">
        <f>+D41-D42</f>
        <v>0</v>
      </c>
      <c r="E43" s="65">
        <f t="shared" si="4"/>
        <v>-3441446</v>
      </c>
      <c r="F43" s="66">
        <f t="shared" si="4"/>
        <v>-475046</v>
      </c>
      <c r="G43" s="66">
        <f t="shared" si="4"/>
        <v>-4070959</v>
      </c>
      <c r="H43" s="66">
        <f t="shared" si="4"/>
        <v>-2285141</v>
      </c>
      <c r="I43" s="66">
        <f t="shared" si="4"/>
        <v>-2788494</v>
      </c>
      <c r="J43" s="66">
        <f t="shared" si="4"/>
        <v>-9144594</v>
      </c>
      <c r="K43" s="66">
        <f t="shared" si="4"/>
        <v>6094373</v>
      </c>
      <c r="L43" s="66">
        <f t="shared" si="4"/>
        <v>-518656</v>
      </c>
      <c r="M43" s="66">
        <f t="shared" si="4"/>
        <v>-1538411</v>
      </c>
      <c r="N43" s="66">
        <f t="shared" si="4"/>
        <v>4037306</v>
      </c>
      <c r="O43" s="66">
        <f t="shared" si="4"/>
        <v>1302885</v>
      </c>
      <c r="P43" s="66">
        <f t="shared" si="4"/>
        <v>5065954</v>
      </c>
      <c r="Q43" s="66">
        <f t="shared" si="4"/>
        <v>-4485169</v>
      </c>
      <c r="R43" s="66">
        <f t="shared" si="4"/>
        <v>1883670</v>
      </c>
      <c r="S43" s="66">
        <f t="shared" si="4"/>
        <v>1416725</v>
      </c>
      <c r="T43" s="66">
        <f t="shared" si="4"/>
        <v>-655565</v>
      </c>
      <c r="U43" s="66">
        <f t="shared" si="4"/>
        <v>-2127621</v>
      </c>
      <c r="V43" s="66">
        <f t="shared" si="4"/>
        <v>-1366461</v>
      </c>
      <c r="W43" s="66">
        <f t="shared" si="4"/>
        <v>-4590079</v>
      </c>
      <c r="X43" s="66">
        <f t="shared" si="4"/>
        <v>-475046</v>
      </c>
      <c r="Y43" s="66">
        <f t="shared" si="4"/>
        <v>-4115033</v>
      </c>
      <c r="Z43" s="67">
        <f>+IF(X43&lt;&gt;0,+(Y43/X43)*100,0)</f>
        <v>866.23884844836084</v>
      </c>
      <c r="AA43" s="64">
        <f>+AA41-AA42</f>
        <v>-475046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-3798607</v>
      </c>
      <c r="D45" s="56">
        <f>SUM(D43:D44)</f>
        <v>0</v>
      </c>
      <c r="E45" s="57">
        <f t="shared" si="5"/>
        <v>-3441446</v>
      </c>
      <c r="F45" s="58">
        <f t="shared" si="5"/>
        <v>-475046</v>
      </c>
      <c r="G45" s="58">
        <f t="shared" si="5"/>
        <v>-4070959</v>
      </c>
      <c r="H45" s="58">
        <f t="shared" si="5"/>
        <v>-2285141</v>
      </c>
      <c r="I45" s="58">
        <f t="shared" si="5"/>
        <v>-2788494</v>
      </c>
      <c r="J45" s="58">
        <f t="shared" si="5"/>
        <v>-9144594</v>
      </c>
      <c r="K45" s="58">
        <f t="shared" si="5"/>
        <v>6094373</v>
      </c>
      <c r="L45" s="58">
        <f t="shared" si="5"/>
        <v>-518656</v>
      </c>
      <c r="M45" s="58">
        <f t="shared" si="5"/>
        <v>-1538411</v>
      </c>
      <c r="N45" s="58">
        <f t="shared" si="5"/>
        <v>4037306</v>
      </c>
      <c r="O45" s="58">
        <f t="shared" si="5"/>
        <v>1302885</v>
      </c>
      <c r="P45" s="58">
        <f t="shared" si="5"/>
        <v>5065954</v>
      </c>
      <c r="Q45" s="58">
        <f t="shared" si="5"/>
        <v>-4485169</v>
      </c>
      <c r="R45" s="58">
        <f t="shared" si="5"/>
        <v>1883670</v>
      </c>
      <c r="S45" s="58">
        <f t="shared" si="5"/>
        <v>1416725</v>
      </c>
      <c r="T45" s="58">
        <f t="shared" si="5"/>
        <v>-655565</v>
      </c>
      <c r="U45" s="58">
        <f t="shared" si="5"/>
        <v>-2127621</v>
      </c>
      <c r="V45" s="58">
        <f t="shared" si="5"/>
        <v>-1366461</v>
      </c>
      <c r="W45" s="58">
        <f t="shared" si="5"/>
        <v>-4590079</v>
      </c>
      <c r="X45" s="58">
        <f t="shared" si="5"/>
        <v>-475046</v>
      </c>
      <c r="Y45" s="58">
        <f t="shared" si="5"/>
        <v>-4115033</v>
      </c>
      <c r="Z45" s="59">
        <f>+IF(X45&lt;&gt;0,+(Y45/X45)*100,0)</f>
        <v>866.23884844836084</v>
      </c>
      <c r="AA45" s="56">
        <f>SUM(AA43:AA44)</f>
        <v>-475046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-3798607</v>
      </c>
      <c r="D47" s="71">
        <f>SUM(D45:D46)</f>
        <v>0</v>
      </c>
      <c r="E47" s="72">
        <f t="shared" si="6"/>
        <v>-3441446</v>
      </c>
      <c r="F47" s="73">
        <f t="shared" si="6"/>
        <v>-475046</v>
      </c>
      <c r="G47" s="73">
        <f t="shared" si="6"/>
        <v>-4070959</v>
      </c>
      <c r="H47" s="74">
        <f t="shared" si="6"/>
        <v>-2285141</v>
      </c>
      <c r="I47" s="74">
        <f t="shared" si="6"/>
        <v>-2788494</v>
      </c>
      <c r="J47" s="74">
        <f t="shared" si="6"/>
        <v>-9144594</v>
      </c>
      <c r="K47" s="74">
        <f t="shared" si="6"/>
        <v>6094373</v>
      </c>
      <c r="L47" s="74">
        <f t="shared" si="6"/>
        <v>-518656</v>
      </c>
      <c r="M47" s="73">
        <f t="shared" si="6"/>
        <v>-1538411</v>
      </c>
      <c r="N47" s="73">
        <f t="shared" si="6"/>
        <v>4037306</v>
      </c>
      <c r="O47" s="74">
        <f t="shared" si="6"/>
        <v>1302885</v>
      </c>
      <c r="P47" s="74">
        <f t="shared" si="6"/>
        <v>5065954</v>
      </c>
      <c r="Q47" s="74">
        <f t="shared" si="6"/>
        <v>-4485169</v>
      </c>
      <c r="R47" s="74">
        <f t="shared" si="6"/>
        <v>1883670</v>
      </c>
      <c r="S47" s="74">
        <f t="shared" si="6"/>
        <v>1416725</v>
      </c>
      <c r="T47" s="73">
        <f t="shared" si="6"/>
        <v>-655565</v>
      </c>
      <c r="U47" s="73">
        <f t="shared" si="6"/>
        <v>-2127621</v>
      </c>
      <c r="V47" s="74">
        <f t="shared" si="6"/>
        <v>-1366461</v>
      </c>
      <c r="W47" s="74">
        <f t="shared" si="6"/>
        <v>-4590079</v>
      </c>
      <c r="X47" s="74">
        <f t="shared" si="6"/>
        <v>-475046</v>
      </c>
      <c r="Y47" s="74">
        <f t="shared" si="6"/>
        <v>-4115033</v>
      </c>
      <c r="Z47" s="75">
        <f>+IF(X47&lt;&gt;0,+(Y47/X47)*100,0)</f>
        <v>866.23884844836084</v>
      </c>
      <c r="AA47" s="76">
        <f>SUM(AA45:AA46)</f>
        <v>-475046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141263295</v>
      </c>
      <c r="D6" s="6"/>
      <c r="E6" s="7">
        <v>169514178</v>
      </c>
      <c r="F6" s="8">
        <v>170147153</v>
      </c>
      <c r="G6" s="8">
        <v>13870535</v>
      </c>
      <c r="H6" s="8">
        <v>14796302</v>
      </c>
      <c r="I6" s="8">
        <v>12653076</v>
      </c>
      <c r="J6" s="8">
        <v>41319913</v>
      </c>
      <c r="K6" s="8">
        <v>12877445</v>
      </c>
      <c r="L6" s="8">
        <v>12543782</v>
      </c>
      <c r="M6" s="8">
        <v>13719848</v>
      </c>
      <c r="N6" s="8">
        <v>39141075</v>
      </c>
      <c r="O6" s="8">
        <v>11976857</v>
      </c>
      <c r="P6" s="8">
        <v>15711075</v>
      </c>
      <c r="Q6" s="8">
        <v>12571165</v>
      </c>
      <c r="R6" s="8">
        <v>40259097</v>
      </c>
      <c r="S6" s="8">
        <v>11831158</v>
      </c>
      <c r="T6" s="8">
        <v>11618681</v>
      </c>
      <c r="U6" s="8">
        <v>13283955</v>
      </c>
      <c r="V6" s="8">
        <v>36733794</v>
      </c>
      <c r="W6" s="8">
        <v>157453879</v>
      </c>
      <c r="X6" s="8">
        <v>170147153</v>
      </c>
      <c r="Y6" s="8">
        <v>-12693274</v>
      </c>
      <c r="Z6" s="2">
        <v>-7.4601741940401434</v>
      </c>
      <c r="AA6" s="6">
        <v>170147153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742301</v>
      </c>
      <c r="D13" s="6"/>
      <c r="E13" s="7">
        <v>1019088</v>
      </c>
      <c r="F13" s="8">
        <v>1019088</v>
      </c>
      <c r="G13" s="8">
        <v>75647</v>
      </c>
      <c r="H13" s="8">
        <v>72229</v>
      </c>
      <c r="I13" s="8">
        <v>74025</v>
      </c>
      <c r="J13" s="8">
        <v>221901</v>
      </c>
      <c r="K13" s="8">
        <v>81460</v>
      </c>
      <c r="L13" s="8">
        <v>84384</v>
      </c>
      <c r="M13" s="8">
        <v>86359</v>
      </c>
      <c r="N13" s="8">
        <v>252203</v>
      </c>
      <c r="O13" s="8">
        <v>82477</v>
      </c>
      <c r="P13" s="8">
        <v>90288</v>
      </c>
      <c r="Q13" s="8">
        <v>91808</v>
      </c>
      <c r="R13" s="8">
        <v>264573</v>
      </c>
      <c r="S13" s="8">
        <v>95590</v>
      </c>
      <c r="T13" s="8">
        <v>91893</v>
      </c>
      <c r="U13" s="8">
        <v>91762</v>
      </c>
      <c r="V13" s="8">
        <v>279245</v>
      </c>
      <c r="W13" s="8">
        <v>1017922</v>
      </c>
      <c r="X13" s="8">
        <v>1019088</v>
      </c>
      <c r="Y13" s="8">
        <v>-1166</v>
      </c>
      <c r="Z13" s="2">
        <v>-0.11441602687893489</v>
      </c>
      <c r="AA13" s="6">
        <v>1019088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116131</v>
      </c>
      <c r="D15" s="6"/>
      <c r="E15" s="7">
        <v>505704</v>
      </c>
      <c r="F15" s="8">
        <v>255704</v>
      </c>
      <c r="G15" s="8">
        <v>15358</v>
      </c>
      <c r="H15" s="8">
        <v>11355</v>
      </c>
      <c r="I15" s="8">
        <v>13343</v>
      </c>
      <c r="J15" s="8">
        <v>40056</v>
      </c>
      <c r="K15" s="8">
        <v>19892</v>
      </c>
      <c r="L15" s="8">
        <v>33530</v>
      </c>
      <c r="M15" s="8">
        <v>21632</v>
      </c>
      <c r="N15" s="8">
        <v>75054</v>
      </c>
      <c r="O15" s="8">
        <v>6813</v>
      </c>
      <c r="P15" s="8">
        <v>6282</v>
      </c>
      <c r="Q15" s="8">
        <v>52531</v>
      </c>
      <c r="R15" s="8">
        <v>65626</v>
      </c>
      <c r="S15" s="8">
        <v>-8126</v>
      </c>
      <c r="T15" s="8">
        <v>9085</v>
      </c>
      <c r="U15" s="8">
        <v>15899</v>
      </c>
      <c r="V15" s="8">
        <v>16858</v>
      </c>
      <c r="W15" s="8">
        <v>197594</v>
      </c>
      <c r="X15" s="8">
        <v>255704</v>
      </c>
      <c r="Y15" s="8">
        <v>-58110</v>
      </c>
      <c r="Z15" s="2">
        <v>-22.725495103713669</v>
      </c>
      <c r="AA15" s="6">
        <v>255704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142121727</v>
      </c>
      <c r="D21" s="33">
        <f t="shared" si="0"/>
        <v>0</v>
      </c>
      <c r="E21" s="34">
        <f t="shared" si="0"/>
        <v>171038970</v>
      </c>
      <c r="F21" s="35">
        <f t="shared" si="0"/>
        <v>171421945</v>
      </c>
      <c r="G21" s="35">
        <f t="shared" si="0"/>
        <v>13961540</v>
      </c>
      <c r="H21" s="35">
        <f t="shared" si="0"/>
        <v>14879886</v>
      </c>
      <c r="I21" s="35">
        <f t="shared" si="0"/>
        <v>12740444</v>
      </c>
      <c r="J21" s="35">
        <f t="shared" si="0"/>
        <v>41581870</v>
      </c>
      <c r="K21" s="35">
        <f t="shared" si="0"/>
        <v>12978797</v>
      </c>
      <c r="L21" s="35">
        <f t="shared" si="0"/>
        <v>12661696</v>
      </c>
      <c r="M21" s="35">
        <f t="shared" si="0"/>
        <v>13827839</v>
      </c>
      <c r="N21" s="35">
        <f t="shared" si="0"/>
        <v>39468332</v>
      </c>
      <c r="O21" s="35">
        <f t="shared" si="0"/>
        <v>12066147</v>
      </c>
      <c r="P21" s="35">
        <f t="shared" si="0"/>
        <v>15807645</v>
      </c>
      <c r="Q21" s="35">
        <f t="shared" si="0"/>
        <v>12715504</v>
      </c>
      <c r="R21" s="35">
        <f t="shared" si="0"/>
        <v>40589296</v>
      </c>
      <c r="S21" s="35">
        <f t="shared" si="0"/>
        <v>11918622</v>
      </c>
      <c r="T21" s="35">
        <f t="shared" si="0"/>
        <v>11719659</v>
      </c>
      <c r="U21" s="35">
        <f t="shared" si="0"/>
        <v>13391616</v>
      </c>
      <c r="V21" s="35">
        <f t="shared" si="0"/>
        <v>37029897</v>
      </c>
      <c r="W21" s="35">
        <f t="shared" si="0"/>
        <v>158669395</v>
      </c>
      <c r="X21" s="35">
        <f t="shared" si="0"/>
        <v>171421945</v>
      </c>
      <c r="Y21" s="35">
        <f t="shared" si="0"/>
        <v>-12752550</v>
      </c>
      <c r="Z21" s="36">
        <f>+IF(X21&lt;&gt;0,+(Y21/X21)*100,0)</f>
        <v>-7.4392750589780094</v>
      </c>
      <c r="AA21" s="33">
        <f>SUM(AA5:AA20)</f>
        <v>171421945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11385677</v>
      </c>
      <c r="D24" s="6"/>
      <c r="E24" s="7">
        <v>10362948</v>
      </c>
      <c r="F24" s="8">
        <v>11500048</v>
      </c>
      <c r="G24" s="8">
        <v>945359</v>
      </c>
      <c r="H24" s="8">
        <v>911084</v>
      </c>
      <c r="I24" s="8">
        <v>976574</v>
      </c>
      <c r="J24" s="8">
        <v>2833017</v>
      </c>
      <c r="K24" s="8">
        <v>1092528</v>
      </c>
      <c r="L24" s="8">
        <v>1169145</v>
      </c>
      <c r="M24" s="8">
        <v>1088667</v>
      </c>
      <c r="N24" s="8">
        <v>3350340</v>
      </c>
      <c r="O24" s="8">
        <v>961859</v>
      </c>
      <c r="P24" s="8">
        <v>1125758</v>
      </c>
      <c r="Q24" s="8"/>
      <c r="R24" s="8">
        <v>2087617</v>
      </c>
      <c r="S24" s="8">
        <v>2223967</v>
      </c>
      <c r="T24" s="8">
        <v>1102926</v>
      </c>
      <c r="U24" s="8">
        <v>1120361</v>
      </c>
      <c r="V24" s="8">
        <v>4447254</v>
      </c>
      <c r="W24" s="8">
        <v>12718228</v>
      </c>
      <c r="X24" s="8">
        <v>11500048</v>
      </c>
      <c r="Y24" s="8">
        <v>1218180</v>
      </c>
      <c r="Z24" s="2">
        <v>10.592825351685489</v>
      </c>
      <c r="AA24" s="6">
        <v>11500048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50262</v>
      </c>
      <c r="D28" s="6"/>
      <c r="E28" s="7">
        <v>892120</v>
      </c>
      <c r="F28" s="8">
        <v>892120</v>
      </c>
      <c r="G28" s="8"/>
      <c r="H28" s="8"/>
      <c r="I28" s="8">
        <v>81732</v>
      </c>
      <c r="J28" s="8">
        <v>81732</v>
      </c>
      <c r="K28" s="8"/>
      <c r="L28" s="8"/>
      <c r="M28" s="8">
        <v>84496</v>
      </c>
      <c r="N28" s="8">
        <v>84496</v>
      </c>
      <c r="O28" s="8"/>
      <c r="P28" s="8"/>
      <c r="Q28" s="8">
        <v>77251</v>
      </c>
      <c r="R28" s="8">
        <v>77251</v>
      </c>
      <c r="S28" s="8"/>
      <c r="T28" s="8"/>
      <c r="U28" s="8">
        <v>76654</v>
      </c>
      <c r="V28" s="8">
        <v>76654</v>
      </c>
      <c r="W28" s="8">
        <v>320133</v>
      </c>
      <c r="X28" s="8">
        <v>892120</v>
      </c>
      <c r="Y28" s="8">
        <v>-571987</v>
      </c>
      <c r="Z28" s="2">
        <v>-64.11547773842085</v>
      </c>
      <c r="AA28" s="6">
        <v>892120</v>
      </c>
    </row>
    <row r="29" spans="1:27" ht="13.5" x14ac:dyDescent="0.25">
      <c r="A29" s="25" t="s">
        <v>55</v>
      </c>
      <c r="B29" s="24" t="s">
        <v>32</v>
      </c>
      <c r="C29" s="6">
        <v>108129488</v>
      </c>
      <c r="D29" s="6"/>
      <c r="E29" s="7">
        <v>125067084</v>
      </c>
      <c r="F29" s="8">
        <v>125067084</v>
      </c>
      <c r="G29" s="8"/>
      <c r="H29" s="8">
        <v>13694995</v>
      </c>
      <c r="I29" s="8">
        <v>14474035</v>
      </c>
      <c r="J29" s="8">
        <v>28169030</v>
      </c>
      <c r="K29" s="8">
        <v>9103944</v>
      </c>
      <c r="L29" s="8">
        <v>8823764</v>
      </c>
      <c r="M29" s="8">
        <v>8983147</v>
      </c>
      <c r="N29" s="8">
        <v>26910855</v>
      </c>
      <c r="O29" s="8">
        <v>9318742</v>
      </c>
      <c r="P29" s="8">
        <v>9804766</v>
      </c>
      <c r="Q29" s="8">
        <v>9575407</v>
      </c>
      <c r="R29" s="8">
        <v>28698915</v>
      </c>
      <c r="S29" s="8">
        <v>9917012</v>
      </c>
      <c r="T29" s="8">
        <v>8096469</v>
      </c>
      <c r="U29" s="8">
        <v>8605993</v>
      </c>
      <c r="V29" s="8">
        <v>26619474</v>
      </c>
      <c r="W29" s="8">
        <v>110398274</v>
      </c>
      <c r="X29" s="8">
        <v>125067084</v>
      </c>
      <c r="Y29" s="8">
        <v>-14668810</v>
      </c>
      <c r="Z29" s="2">
        <v>-11.728753506398213</v>
      </c>
      <c r="AA29" s="6">
        <v>125067084</v>
      </c>
    </row>
    <row r="30" spans="1:27" ht="13.5" x14ac:dyDescent="0.25">
      <c r="A30" s="25" t="s">
        <v>56</v>
      </c>
      <c r="B30" s="24" t="s">
        <v>32</v>
      </c>
      <c r="C30" s="6">
        <v>43336</v>
      </c>
      <c r="D30" s="6"/>
      <c r="E30" s="7">
        <v>58308</v>
      </c>
      <c r="F30" s="8">
        <v>58308</v>
      </c>
      <c r="G30" s="8"/>
      <c r="H30" s="8">
        <v>9800</v>
      </c>
      <c r="I30" s="8">
        <v>925</v>
      </c>
      <c r="J30" s="8">
        <v>10725</v>
      </c>
      <c r="K30" s="8"/>
      <c r="L30" s="8">
        <v>1685</v>
      </c>
      <c r="M30" s="8"/>
      <c r="N30" s="8">
        <v>1685</v>
      </c>
      <c r="O30" s="8">
        <v>6864</v>
      </c>
      <c r="P30" s="8">
        <v>11281</v>
      </c>
      <c r="Q30" s="8">
        <v>8205</v>
      </c>
      <c r="R30" s="8">
        <v>26350</v>
      </c>
      <c r="S30" s="8">
        <v>3298</v>
      </c>
      <c r="T30" s="8">
        <v>630</v>
      </c>
      <c r="U30" s="8">
        <v>10840</v>
      </c>
      <c r="V30" s="8">
        <v>14768</v>
      </c>
      <c r="W30" s="8">
        <v>53528</v>
      </c>
      <c r="X30" s="8">
        <v>58308</v>
      </c>
      <c r="Y30" s="8">
        <v>-4780</v>
      </c>
      <c r="Z30" s="2">
        <v>-8.1978459216574056</v>
      </c>
      <c r="AA30" s="6">
        <v>58308</v>
      </c>
    </row>
    <row r="31" spans="1:27" ht="13.5" x14ac:dyDescent="0.25">
      <c r="A31" s="25" t="s">
        <v>57</v>
      </c>
      <c r="B31" s="24" t="s">
        <v>32</v>
      </c>
      <c r="C31" s="6">
        <v>6068840</v>
      </c>
      <c r="D31" s="6"/>
      <c r="E31" s="7">
        <v>7267828</v>
      </c>
      <c r="F31" s="8">
        <v>7237504</v>
      </c>
      <c r="G31" s="8">
        <v>305795</v>
      </c>
      <c r="H31" s="8">
        <v>595112</v>
      </c>
      <c r="I31" s="8">
        <v>149407</v>
      </c>
      <c r="J31" s="8">
        <v>1050314</v>
      </c>
      <c r="K31" s="8">
        <v>1091349</v>
      </c>
      <c r="L31" s="8">
        <v>588011</v>
      </c>
      <c r="M31" s="8">
        <v>520123</v>
      </c>
      <c r="N31" s="8">
        <v>2199483</v>
      </c>
      <c r="O31" s="8">
        <v>518607</v>
      </c>
      <c r="P31" s="8">
        <v>13787</v>
      </c>
      <c r="Q31" s="8">
        <v>300811</v>
      </c>
      <c r="R31" s="8">
        <v>833205</v>
      </c>
      <c r="S31" s="8">
        <v>-13935</v>
      </c>
      <c r="T31" s="8">
        <v>181696</v>
      </c>
      <c r="U31" s="8">
        <v>1306269</v>
      </c>
      <c r="V31" s="8">
        <v>1474030</v>
      </c>
      <c r="W31" s="8">
        <v>5557032</v>
      </c>
      <c r="X31" s="8">
        <v>7237504</v>
      </c>
      <c r="Y31" s="8">
        <v>-1680472</v>
      </c>
      <c r="Z31" s="2">
        <v>-23.218943989530093</v>
      </c>
      <c r="AA31" s="6">
        <v>7237504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5630310</v>
      </c>
      <c r="D33" s="6"/>
      <c r="E33" s="7">
        <v>7368142</v>
      </c>
      <c r="F33" s="8">
        <v>7395142</v>
      </c>
      <c r="G33" s="8">
        <v>168609</v>
      </c>
      <c r="H33" s="8">
        <v>210457</v>
      </c>
      <c r="I33" s="8">
        <v>633019</v>
      </c>
      <c r="J33" s="8">
        <v>1012085</v>
      </c>
      <c r="K33" s="8">
        <v>299341</v>
      </c>
      <c r="L33" s="8">
        <v>285285</v>
      </c>
      <c r="M33" s="8">
        <v>190214</v>
      </c>
      <c r="N33" s="8">
        <v>774840</v>
      </c>
      <c r="O33" s="8">
        <v>282474</v>
      </c>
      <c r="P33" s="8">
        <v>227768</v>
      </c>
      <c r="Q33" s="8">
        <v>1648566</v>
      </c>
      <c r="R33" s="8">
        <v>2158808</v>
      </c>
      <c r="S33" s="8">
        <v>674216</v>
      </c>
      <c r="T33" s="8">
        <v>178971</v>
      </c>
      <c r="U33" s="8">
        <v>802352</v>
      </c>
      <c r="V33" s="8">
        <v>1655539</v>
      </c>
      <c r="W33" s="8">
        <v>5601272</v>
      </c>
      <c r="X33" s="8">
        <v>7395142</v>
      </c>
      <c r="Y33" s="8">
        <v>-1793870</v>
      </c>
      <c r="Z33" s="2">
        <v>-24.257411149103021</v>
      </c>
      <c r="AA33" s="6">
        <v>7395142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131307913</v>
      </c>
      <c r="D35" s="33">
        <f>SUM(D24:D34)</f>
        <v>0</v>
      </c>
      <c r="E35" s="34">
        <f t="shared" si="1"/>
        <v>151016430</v>
      </c>
      <c r="F35" s="35">
        <f t="shared" si="1"/>
        <v>152150206</v>
      </c>
      <c r="G35" s="35">
        <f t="shared" si="1"/>
        <v>1419763</v>
      </c>
      <c r="H35" s="35">
        <f t="shared" si="1"/>
        <v>15421448</v>
      </c>
      <c r="I35" s="35">
        <f t="shared" si="1"/>
        <v>16315692</v>
      </c>
      <c r="J35" s="35">
        <f t="shared" si="1"/>
        <v>33156903</v>
      </c>
      <c r="K35" s="35">
        <f t="shared" si="1"/>
        <v>11587162</v>
      </c>
      <c r="L35" s="35">
        <f t="shared" si="1"/>
        <v>10867890</v>
      </c>
      <c r="M35" s="35">
        <f t="shared" si="1"/>
        <v>10866647</v>
      </c>
      <c r="N35" s="35">
        <f t="shared" si="1"/>
        <v>33321699</v>
      </c>
      <c r="O35" s="35">
        <f t="shared" si="1"/>
        <v>11088546</v>
      </c>
      <c r="P35" s="35">
        <f t="shared" si="1"/>
        <v>11183360</v>
      </c>
      <c r="Q35" s="35">
        <f t="shared" si="1"/>
        <v>11610240</v>
      </c>
      <c r="R35" s="35">
        <f t="shared" si="1"/>
        <v>33882146</v>
      </c>
      <c r="S35" s="35">
        <f t="shared" si="1"/>
        <v>12804558</v>
      </c>
      <c r="T35" s="35">
        <f t="shared" si="1"/>
        <v>9560692</v>
      </c>
      <c r="U35" s="35">
        <f t="shared" si="1"/>
        <v>11922469</v>
      </c>
      <c r="V35" s="35">
        <f t="shared" si="1"/>
        <v>34287719</v>
      </c>
      <c r="W35" s="35">
        <f t="shared" si="1"/>
        <v>134648467</v>
      </c>
      <c r="X35" s="35">
        <f t="shared" si="1"/>
        <v>152150206</v>
      </c>
      <c r="Y35" s="35">
        <f t="shared" si="1"/>
        <v>-17501739</v>
      </c>
      <c r="Z35" s="36">
        <f>+IF(X35&lt;&gt;0,+(Y35/X35)*100,0)</f>
        <v>-11.502934803781994</v>
      </c>
      <c r="AA35" s="33">
        <f>SUM(AA24:AA34)</f>
        <v>152150206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10813814</v>
      </c>
      <c r="D37" s="46">
        <f>+D21-D35</f>
        <v>0</v>
      </c>
      <c r="E37" s="47">
        <f t="shared" si="2"/>
        <v>20022540</v>
      </c>
      <c r="F37" s="48">
        <f t="shared" si="2"/>
        <v>19271739</v>
      </c>
      <c r="G37" s="48">
        <f t="shared" si="2"/>
        <v>12541777</v>
      </c>
      <c r="H37" s="48">
        <f t="shared" si="2"/>
        <v>-541562</v>
      </c>
      <c r="I37" s="48">
        <f t="shared" si="2"/>
        <v>-3575248</v>
      </c>
      <c r="J37" s="48">
        <f t="shared" si="2"/>
        <v>8424967</v>
      </c>
      <c r="K37" s="48">
        <f t="shared" si="2"/>
        <v>1391635</v>
      </c>
      <c r="L37" s="48">
        <f t="shared" si="2"/>
        <v>1793806</v>
      </c>
      <c r="M37" s="48">
        <f t="shared" si="2"/>
        <v>2961192</v>
      </c>
      <c r="N37" s="48">
        <f t="shared" si="2"/>
        <v>6146633</v>
      </c>
      <c r="O37" s="48">
        <f t="shared" si="2"/>
        <v>977601</v>
      </c>
      <c r="P37" s="48">
        <f t="shared" si="2"/>
        <v>4624285</v>
      </c>
      <c r="Q37" s="48">
        <f t="shared" si="2"/>
        <v>1105264</v>
      </c>
      <c r="R37" s="48">
        <f t="shared" si="2"/>
        <v>6707150</v>
      </c>
      <c r="S37" s="48">
        <f t="shared" si="2"/>
        <v>-885936</v>
      </c>
      <c r="T37" s="48">
        <f t="shared" si="2"/>
        <v>2158967</v>
      </c>
      <c r="U37" s="48">
        <f t="shared" si="2"/>
        <v>1469147</v>
      </c>
      <c r="V37" s="48">
        <f t="shared" si="2"/>
        <v>2742178</v>
      </c>
      <c r="W37" s="48">
        <f t="shared" si="2"/>
        <v>24020928</v>
      </c>
      <c r="X37" s="48">
        <f>IF(F21=F35,0,X21-X35)</f>
        <v>19271739</v>
      </c>
      <c r="Y37" s="48">
        <f t="shared" si="2"/>
        <v>4749189</v>
      </c>
      <c r="Z37" s="49">
        <f>+IF(X37&lt;&gt;0,+(Y37/X37)*100,0)</f>
        <v>24.643282061883465</v>
      </c>
      <c r="AA37" s="46">
        <f>+AA21-AA35</f>
        <v>19271739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</v>
      </c>
      <c r="F38" s="8">
        <v>4000000</v>
      </c>
      <c r="G38" s="8"/>
      <c r="H38" s="8"/>
      <c r="I38" s="8">
        <v>330000</v>
      </c>
      <c r="J38" s="8">
        <v>330000</v>
      </c>
      <c r="K38" s="8">
        <v>2229480</v>
      </c>
      <c r="L38" s="8"/>
      <c r="M38" s="8">
        <v>-5529</v>
      </c>
      <c r="N38" s="8">
        <v>2223951</v>
      </c>
      <c r="O38" s="8"/>
      <c r="P38" s="8"/>
      <c r="Q38" s="8"/>
      <c r="R38" s="8"/>
      <c r="S38" s="8">
        <v>1212758</v>
      </c>
      <c r="T38" s="8"/>
      <c r="U38" s="8"/>
      <c r="V38" s="8">
        <v>1212758</v>
      </c>
      <c r="W38" s="8">
        <v>3766709</v>
      </c>
      <c r="X38" s="8">
        <v>4000000</v>
      </c>
      <c r="Y38" s="8">
        <v>-233291</v>
      </c>
      <c r="Z38" s="2">
        <v>-5.8322750000000001</v>
      </c>
      <c r="AA38" s="6">
        <v>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10813814</v>
      </c>
      <c r="D41" s="56">
        <f>SUM(D37:D40)</f>
        <v>0</v>
      </c>
      <c r="E41" s="57">
        <f t="shared" si="3"/>
        <v>24022540</v>
      </c>
      <c r="F41" s="58">
        <f t="shared" si="3"/>
        <v>23271739</v>
      </c>
      <c r="G41" s="58">
        <f t="shared" si="3"/>
        <v>12541777</v>
      </c>
      <c r="H41" s="58">
        <f t="shared" si="3"/>
        <v>-541562</v>
      </c>
      <c r="I41" s="58">
        <f t="shared" si="3"/>
        <v>-3245248</v>
      </c>
      <c r="J41" s="58">
        <f t="shared" si="3"/>
        <v>8754967</v>
      </c>
      <c r="K41" s="58">
        <f t="shared" si="3"/>
        <v>3621115</v>
      </c>
      <c r="L41" s="58">
        <f t="shared" si="3"/>
        <v>1793806</v>
      </c>
      <c r="M41" s="58">
        <f t="shared" si="3"/>
        <v>2955663</v>
      </c>
      <c r="N41" s="58">
        <f t="shared" si="3"/>
        <v>8370584</v>
      </c>
      <c r="O41" s="58">
        <f t="shared" si="3"/>
        <v>977601</v>
      </c>
      <c r="P41" s="58">
        <f t="shared" si="3"/>
        <v>4624285</v>
      </c>
      <c r="Q41" s="58">
        <f t="shared" si="3"/>
        <v>1105264</v>
      </c>
      <c r="R41" s="58">
        <f t="shared" si="3"/>
        <v>6707150</v>
      </c>
      <c r="S41" s="58">
        <f t="shared" si="3"/>
        <v>326822</v>
      </c>
      <c r="T41" s="58">
        <f t="shared" si="3"/>
        <v>2158967</v>
      </c>
      <c r="U41" s="58">
        <f t="shared" si="3"/>
        <v>1469147</v>
      </c>
      <c r="V41" s="58">
        <f t="shared" si="3"/>
        <v>3954936</v>
      </c>
      <c r="W41" s="58">
        <f t="shared" si="3"/>
        <v>27787637</v>
      </c>
      <c r="X41" s="58">
        <f t="shared" si="3"/>
        <v>23271739</v>
      </c>
      <c r="Y41" s="58">
        <f t="shared" si="3"/>
        <v>4515898</v>
      </c>
      <c r="Z41" s="59">
        <f>+IF(X41&lt;&gt;0,+(Y41/X41)*100,0)</f>
        <v>19.40507325215361</v>
      </c>
      <c r="AA41" s="56">
        <f>SUM(AA37:AA40)</f>
        <v>23271739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10813814</v>
      </c>
      <c r="D43" s="64">
        <f>+D41-D42</f>
        <v>0</v>
      </c>
      <c r="E43" s="65">
        <f t="shared" si="4"/>
        <v>24022540</v>
      </c>
      <c r="F43" s="66">
        <f t="shared" si="4"/>
        <v>23271739</v>
      </c>
      <c r="G43" s="66">
        <f t="shared" si="4"/>
        <v>12541777</v>
      </c>
      <c r="H43" s="66">
        <f t="shared" si="4"/>
        <v>-541562</v>
      </c>
      <c r="I43" s="66">
        <f t="shared" si="4"/>
        <v>-3245248</v>
      </c>
      <c r="J43" s="66">
        <f t="shared" si="4"/>
        <v>8754967</v>
      </c>
      <c r="K43" s="66">
        <f t="shared" si="4"/>
        <v>3621115</v>
      </c>
      <c r="L43" s="66">
        <f t="shared" si="4"/>
        <v>1793806</v>
      </c>
      <c r="M43" s="66">
        <f t="shared" si="4"/>
        <v>2955663</v>
      </c>
      <c r="N43" s="66">
        <f t="shared" si="4"/>
        <v>8370584</v>
      </c>
      <c r="O43" s="66">
        <f t="shared" si="4"/>
        <v>977601</v>
      </c>
      <c r="P43" s="66">
        <f t="shared" si="4"/>
        <v>4624285</v>
      </c>
      <c r="Q43" s="66">
        <f t="shared" si="4"/>
        <v>1105264</v>
      </c>
      <c r="R43" s="66">
        <f t="shared" si="4"/>
        <v>6707150</v>
      </c>
      <c r="S43" s="66">
        <f t="shared" si="4"/>
        <v>326822</v>
      </c>
      <c r="T43" s="66">
        <f t="shared" si="4"/>
        <v>2158967</v>
      </c>
      <c r="U43" s="66">
        <f t="shared" si="4"/>
        <v>1469147</v>
      </c>
      <c r="V43" s="66">
        <f t="shared" si="4"/>
        <v>3954936</v>
      </c>
      <c r="W43" s="66">
        <f t="shared" si="4"/>
        <v>27787637</v>
      </c>
      <c r="X43" s="66">
        <f t="shared" si="4"/>
        <v>23271739</v>
      </c>
      <c r="Y43" s="66">
        <f t="shared" si="4"/>
        <v>4515898</v>
      </c>
      <c r="Z43" s="67">
        <f>+IF(X43&lt;&gt;0,+(Y43/X43)*100,0)</f>
        <v>19.40507325215361</v>
      </c>
      <c r="AA43" s="64">
        <f>+AA41-AA42</f>
        <v>23271739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10813814</v>
      </c>
      <c r="D45" s="56">
        <f>SUM(D43:D44)</f>
        <v>0</v>
      </c>
      <c r="E45" s="57">
        <f t="shared" si="5"/>
        <v>24022540</v>
      </c>
      <c r="F45" s="58">
        <f t="shared" si="5"/>
        <v>23271739</v>
      </c>
      <c r="G45" s="58">
        <f t="shared" si="5"/>
        <v>12541777</v>
      </c>
      <c r="H45" s="58">
        <f t="shared" si="5"/>
        <v>-541562</v>
      </c>
      <c r="I45" s="58">
        <f t="shared" si="5"/>
        <v>-3245248</v>
      </c>
      <c r="J45" s="58">
        <f t="shared" si="5"/>
        <v>8754967</v>
      </c>
      <c r="K45" s="58">
        <f t="shared" si="5"/>
        <v>3621115</v>
      </c>
      <c r="L45" s="58">
        <f t="shared" si="5"/>
        <v>1793806</v>
      </c>
      <c r="M45" s="58">
        <f t="shared" si="5"/>
        <v>2955663</v>
      </c>
      <c r="N45" s="58">
        <f t="shared" si="5"/>
        <v>8370584</v>
      </c>
      <c r="O45" s="58">
        <f t="shared" si="5"/>
        <v>977601</v>
      </c>
      <c r="P45" s="58">
        <f t="shared" si="5"/>
        <v>4624285</v>
      </c>
      <c r="Q45" s="58">
        <f t="shared" si="5"/>
        <v>1105264</v>
      </c>
      <c r="R45" s="58">
        <f t="shared" si="5"/>
        <v>6707150</v>
      </c>
      <c r="S45" s="58">
        <f t="shared" si="5"/>
        <v>326822</v>
      </c>
      <c r="T45" s="58">
        <f t="shared" si="5"/>
        <v>2158967</v>
      </c>
      <c r="U45" s="58">
        <f t="shared" si="5"/>
        <v>1469147</v>
      </c>
      <c r="V45" s="58">
        <f t="shared" si="5"/>
        <v>3954936</v>
      </c>
      <c r="W45" s="58">
        <f t="shared" si="5"/>
        <v>27787637</v>
      </c>
      <c r="X45" s="58">
        <f t="shared" si="5"/>
        <v>23271739</v>
      </c>
      <c r="Y45" s="58">
        <f t="shared" si="5"/>
        <v>4515898</v>
      </c>
      <c r="Z45" s="59">
        <f>+IF(X45&lt;&gt;0,+(Y45/X45)*100,0)</f>
        <v>19.40507325215361</v>
      </c>
      <c r="AA45" s="56">
        <f>SUM(AA43:AA44)</f>
        <v>23271739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10813814</v>
      </c>
      <c r="D47" s="71">
        <f>SUM(D45:D46)</f>
        <v>0</v>
      </c>
      <c r="E47" s="72">
        <f t="shared" si="6"/>
        <v>24022540</v>
      </c>
      <c r="F47" s="73">
        <f t="shared" si="6"/>
        <v>23271739</v>
      </c>
      <c r="G47" s="73">
        <f t="shared" si="6"/>
        <v>12541777</v>
      </c>
      <c r="H47" s="74">
        <f t="shared" si="6"/>
        <v>-541562</v>
      </c>
      <c r="I47" s="74">
        <f t="shared" si="6"/>
        <v>-3245248</v>
      </c>
      <c r="J47" s="74">
        <f t="shared" si="6"/>
        <v>8754967</v>
      </c>
      <c r="K47" s="74">
        <f t="shared" si="6"/>
        <v>3621115</v>
      </c>
      <c r="L47" s="74">
        <f t="shared" si="6"/>
        <v>1793806</v>
      </c>
      <c r="M47" s="73">
        <f t="shared" si="6"/>
        <v>2955663</v>
      </c>
      <c r="N47" s="73">
        <f t="shared" si="6"/>
        <v>8370584</v>
      </c>
      <c r="O47" s="74">
        <f t="shared" si="6"/>
        <v>977601</v>
      </c>
      <c r="P47" s="74">
        <f t="shared" si="6"/>
        <v>4624285</v>
      </c>
      <c r="Q47" s="74">
        <f t="shared" si="6"/>
        <v>1105264</v>
      </c>
      <c r="R47" s="74">
        <f t="shared" si="6"/>
        <v>6707150</v>
      </c>
      <c r="S47" s="74">
        <f t="shared" si="6"/>
        <v>326822</v>
      </c>
      <c r="T47" s="73">
        <f t="shared" si="6"/>
        <v>2158967</v>
      </c>
      <c r="U47" s="73">
        <f t="shared" si="6"/>
        <v>1469147</v>
      </c>
      <c r="V47" s="74">
        <f t="shared" si="6"/>
        <v>3954936</v>
      </c>
      <c r="W47" s="74">
        <f t="shared" si="6"/>
        <v>27787637</v>
      </c>
      <c r="X47" s="74">
        <f t="shared" si="6"/>
        <v>23271739</v>
      </c>
      <c r="Y47" s="74">
        <f t="shared" si="6"/>
        <v>4515898</v>
      </c>
      <c r="Z47" s="75">
        <f>+IF(X47&lt;&gt;0,+(Y47/X47)*100,0)</f>
        <v>19.40507325215361</v>
      </c>
      <c r="AA47" s="76">
        <f>SUM(AA45:AA46)</f>
        <v>23271739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8600000</v>
      </c>
      <c r="F18" s="8">
        <v>8600000</v>
      </c>
      <c r="G18" s="8"/>
      <c r="H18" s="8"/>
      <c r="I18" s="8"/>
      <c r="J18" s="8"/>
      <c r="K18" s="8"/>
      <c r="L18" s="8"/>
      <c r="M18" s="8"/>
      <c r="N18" s="8"/>
      <c r="O18" s="8">
        <v>7800000</v>
      </c>
      <c r="P18" s="8"/>
      <c r="Q18" s="8"/>
      <c r="R18" s="8">
        <v>7800000</v>
      </c>
      <c r="S18" s="8"/>
      <c r="T18" s="8"/>
      <c r="U18" s="8"/>
      <c r="V18" s="8"/>
      <c r="W18" s="8">
        <v>7800000</v>
      </c>
      <c r="X18" s="8">
        <v>8600000</v>
      </c>
      <c r="Y18" s="8">
        <v>-800000</v>
      </c>
      <c r="Z18" s="2">
        <v>-9.3023255813953494</v>
      </c>
      <c r="AA18" s="6">
        <v>8600000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8600000</v>
      </c>
      <c r="F21" s="35">
        <f t="shared" si="0"/>
        <v>8600000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7800000</v>
      </c>
      <c r="P21" s="35">
        <f t="shared" si="0"/>
        <v>0</v>
      </c>
      <c r="Q21" s="35">
        <f t="shared" si="0"/>
        <v>0</v>
      </c>
      <c r="R21" s="35">
        <f t="shared" si="0"/>
        <v>7800000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7800000</v>
      </c>
      <c r="X21" s="35">
        <f t="shared" si="0"/>
        <v>8600000</v>
      </c>
      <c r="Y21" s="35">
        <f t="shared" si="0"/>
        <v>-800000</v>
      </c>
      <c r="Z21" s="36">
        <f>+IF(X21&lt;&gt;0,+(Y21/X21)*100,0)</f>
        <v>-9.3023255813953494</v>
      </c>
      <c r="AA21" s="33">
        <f>SUM(AA5:AA20)</f>
        <v>8600000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1201218</v>
      </c>
      <c r="D29" s="6"/>
      <c r="E29" s="7"/>
      <c r="F29" s="8"/>
      <c r="G29" s="8"/>
      <c r="H29" s="8"/>
      <c r="I29" s="8">
        <v>96880</v>
      </c>
      <c r="J29" s="8">
        <v>96880</v>
      </c>
      <c r="K29" s="8">
        <v>150914</v>
      </c>
      <c r="L29" s="8"/>
      <c r="M29" s="8"/>
      <c r="N29" s="8">
        <v>150914</v>
      </c>
      <c r="O29" s="8">
        <v>371719</v>
      </c>
      <c r="P29" s="8"/>
      <c r="Q29" s="8">
        <v>341963</v>
      </c>
      <c r="R29" s="8">
        <v>713682</v>
      </c>
      <c r="S29" s="8">
        <v>248135</v>
      </c>
      <c r="T29" s="8">
        <v>87043</v>
      </c>
      <c r="U29" s="8">
        <v>87724</v>
      </c>
      <c r="V29" s="8">
        <v>422902</v>
      </c>
      <c r="W29" s="8">
        <v>1384378</v>
      </c>
      <c r="X29" s="8"/>
      <c r="Y29" s="8">
        <v>1384378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2381757</v>
      </c>
      <c r="D31" s="6"/>
      <c r="E31" s="7">
        <v>8600000</v>
      </c>
      <c r="F31" s="8">
        <v>8600000</v>
      </c>
      <c r="G31" s="8">
        <v>189888</v>
      </c>
      <c r="H31" s="8">
        <v>1310073</v>
      </c>
      <c r="I31" s="8">
        <v>347385</v>
      </c>
      <c r="J31" s="8">
        <v>1847346</v>
      </c>
      <c r="K31" s="8">
        <v>348577</v>
      </c>
      <c r="L31" s="8"/>
      <c r="M31" s="8"/>
      <c r="N31" s="8">
        <v>348577</v>
      </c>
      <c r="O31" s="8"/>
      <c r="P31" s="8">
        <v>-1567642</v>
      </c>
      <c r="Q31" s="8">
        <v>1106726</v>
      </c>
      <c r="R31" s="8">
        <v>-460916</v>
      </c>
      <c r="S31" s="8">
        <v>1549830</v>
      </c>
      <c r="T31" s="8">
        <v>767721</v>
      </c>
      <c r="U31" s="8">
        <v>1931461</v>
      </c>
      <c r="V31" s="8">
        <v>4249012</v>
      </c>
      <c r="W31" s="8">
        <v>5984019</v>
      </c>
      <c r="X31" s="8">
        <v>8600000</v>
      </c>
      <c r="Y31" s="8">
        <v>-2615981</v>
      </c>
      <c r="Z31" s="2">
        <v>-30.41838372093023</v>
      </c>
      <c r="AA31" s="6">
        <v>8600000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3130000</v>
      </c>
      <c r="F33" s="8">
        <v>3200000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1567642</v>
      </c>
      <c r="Q33" s="8"/>
      <c r="R33" s="8">
        <v>1567642</v>
      </c>
      <c r="S33" s="8"/>
      <c r="T33" s="8">
        <v>270285</v>
      </c>
      <c r="U33" s="8">
        <v>249730</v>
      </c>
      <c r="V33" s="8">
        <v>520015</v>
      </c>
      <c r="W33" s="8">
        <v>2087657</v>
      </c>
      <c r="X33" s="8">
        <v>3200000</v>
      </c>
      <c r="Y33" s="8">
        <v>-1112343</v>
      </c>
      <c r="Z33" s="2">
        <v>-34.760718750000002</v>
      </c>
      <c r="AA33" s="6">
        <v>3200000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3582975</v>
      </c>
      <c r="D35" s="33">
        <f>SUM(D24:D34)</f>
        <v>0</v>
      </c>
      <c r="E35" s="34">
        <f t="shared" si="1"/>
        <v>11730000</v>
      </c>
      <c r="F35" s="35">
        <f t="shared" si="1"/>
        <v>11800000</v>
      </c>
      <c r="G35" s="35">
        <f t="shared" si="1"/>
        <v>189888</v>
      </c>
      <c r="H35" s="35">
        <f t="shared" si="1"/>
        <v>1310073</v>
      </c>
      <c r="I35" s="35">
        <f t="shared" si="1"/>
        <v>444265</v>
      </c>
      <c r="J35" s="35">
        <f t="shared" si="1"/>
        <v>1944226</v>
      </c>
      <c r="K35" s="35">
        <f t="shared" si="1"/>
        <v>499491</v>
      </c>
      <c r="L35" s="35">
        <f t="shared" si="1"/>
        <v>0</v>
      </c>
      <c r="M35" s="35">
        <f t="shared" si="1"/>
        <v>0</v>
      </c>
      <c r="N35" s="35">
        <f t="shared" si="1"/>
        <v>499491</v>
      </c>
      <c r="O35" s="35">
        <f t="shared" si="1"/>
        <v>371719</v>
      </c>
      <c r="P35" s="35">
        <f t="shared" si="1"/>
        <v>0</v>
      </c>
      <c r="Q35" s="35">
        <f t="shared" si="1"/>
        <v>1448689</v>
      </c>
      <c r="R35" s="35">
        <f t="shared" si="1"/>
        <v>1820408</v>
      </c>
      <c r="S35" s="35">
        <f t="shared" si="1"/>
        <v>1797965</v>
      </c>
      <c r="T35" s="35">
        <f t="shared" si="1"/>
        <v>1125049</v>
      </c>
      <c r="U35" s="35">
        <f t="shared" si="1"/>
        <v>2268915</v>
      </c>
      <c r="V35" s="35">
        <f t="shared" si="1"/>
        <v>5191929</v>
      </c>
      <c r="W35" s="35">
        <f t="shared" si="1"/>
        <v>9456054</v>
      </c>
      <c r="X35" s="35">
        <f t="shared" si="1"/>
        <v>11800000</v>
      </c>
      <c r="Y35" s="35">
        <f t="shared" si="1"/>
        <v>-2343946</v>
      </c>
      <c r="Z35" s="36">
        <f>+IF(X35&lt;&gt;0,+(Y35/X35)*100,0)</f>
        <v>-19.863949152542375</v>
      </c>
      <c r="AA35" s="33">
        <f>SUM(AA24:AA34)</f>
        <v>11800000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-3582975</v>
      </c>
      <c r="D37" s="46">
        <f>+D21-D35</f>
        <v>0</v>
      </c>
      <c r="E37" s="47">
        <f t="shared" si="2"/>
        <v>-3130000</v>
      </c>
      <c r="F37" s="48">
        <f t="shared" si="2"/>
        <v>-3200000</v>
      </c>
      <c r="G37" s="48">
        <f t="shared" si="2"/>
        <v>-189888</v>
      </c>
      <c r="H37" s="48">
        <f t="shared" si="2"/>
        <v>-1310073</v>
      </c>
      <c r="I37" s="48">
        <f t="shared" si="2"/>
        <v>-444265</v>
      </c>
      <c r="J37" s="48">
        <f t="shared" si="2"/>
        <v>-1944226</v>
      </c>
      <c r="K37" s="48">
        <f t="shared" si="2"/>
        <v>-499491</v>
      </c>
      <c r="L37" s="48">
        <f t="shared" si="2"/>
        <v>0</v>
      </c>
      <c r="M37" s="48">
        <f t="shared" si="2"/>
        <v>0</v>
      </c>
      <c r="N37" s="48">
        <f t="shared" si="2"/>
        <v>-499491</v>
      </c>
      <c r="O37" s="48">
        <f t="shared" si="2"/>
        <v>7428281</v>
      </c>
      <c r="P37" s="48">
        <f t="shared" si="2"/>
        <v>0</v>
      </c>
      <c r="Q37" s="48">
        <f t="shared" si="2"/>
        <v>-1448689</v>
      </c>
      <c r="R37" s="48">
        <f t="shared" si="2"/>
        <v>5979592</v>
      </c>
      <c r="S37" s="48">
        <f t="shared" si="2"/>
        <v>-1797965</v>
      </c>
      <c r="T37" s="48">
        <f t="shared" si="2"/>
        <v>-1125049</v>
      </c>
      <c r="U37" s="48">
        <f t="shared" si="2"/>
        <v>-2268915</v>
      </c>
      <c r="V37" s="48">
        <f t="shared" si="2"/>
        <v>-5191929</v>
      </c>
      <c r="W37" s="48">
        <f t="shared" si="2"/>
        <v>-1656054</v>
      </c>
      <c r="X37" s="48">
        <f>IF(F21=F35,0,X21-X35)</f>
        <v>-3200000</v>
      </c>
      <c r="Y37" s="48">
        <f t="shared" si="2"/>
        <v>1543946</v>
      </c>
      <c r="Z37" s="49">
        <f>+IF(X37&lt;&gt;0,+(Y37/X37)*100,0)</f>
        <v>-48.248312500000004</v>
      </c>
      <c r="AA37" s="46">
        <f>+AA21-AA35</f>
        <v>-3200000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>
        <v>-7800000</v>
      </c>
      <c r="P38" s="8">
        <v>800000</v>
      </c>
      <c r="Q38" s="8"/>
      <c r="R38" s="8">
        <v>-7000000</v>
      </c>
      <c r="S38" s="8"/>
      <c r="T38" s="8"/>
      <c r="U38" s="8"/>
      <c r="V38" s="8"/>
      <c r="W38" s="8">
        <v>-7000000</v>
      </c>
      <c r="X38" s="8"/>
      <c r="Y38" s="8">
        <v>-7000000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-3582975</v>
      </c>
      <c r="D41" s="56">
        <f>SUM(D37:D40)</f>
        <v>0</v>
      </c>
      <c r="E41" s="57">
        <f t="shared" si="3"/>
        <v>-3130000</v>
      </c>
      <c r="F41" s="58">
        <f t="shared" si="3"/>
        <v>-3200000</v>
      </c>
      <c r="G41" s="58">
        <f t="shared" si="3"/>
        <v>-189888</v>
      </c>
      <c r="H41" s="58">
        <f t="shared" si="3"/>
        <v>-1310073</v>
      </c>
      <c r="I41" s="58">
        <f t="shared" si="3"/>
        <v>-444265</v>
      </c>
      <c r="J41" s="58">
        <f t="shared" si="3"/>
        <v>-1944226</v>
      </c>
      <c r="K41" s="58">
        <f t="shared" si="3"/>
        <v>-499491</v>
      </c>
      <c r="L41" s="58">
        <f t="shared" si="3"/>
        <v>0</v>
      </c>
      <c r="M41" s="58">
        <f t="shared" si="3"/>
        <v>0</v>
      </c>
      <c r="N41" s="58">
        <f t="shared" si="3"/>
        <v>-499491</v>
      </c>
      <c r="O41" s="58">
        <f t="shared" si="3"/>
        <v>-371719</v>
      </c>
      <c r="P41" s="58">
        <f t="shared" si="3"/>
        <v>800000</v>
      </c>
      <c r="Q41" s="58">
        <f t="shared" si="3"/>
        <v>-1448689</v>
      </c>
      <c r="R41" s="58">
        <f t="shared" si="3"/>
        <v>-1020408</v>
      </c>
      <c r="S41" s="58">
        <f t="shared" si="3"/>
        <v>-1797965</v>
      </c>
      <c r="T41" s="58">
        <f t="shared" si="3"/>
        <v>-1125049</v>
      </c>
      <c r="U41" s="58">
        <f t="shared" si="3"/>
        <v>-2268915</v>
      </c>
      <c r="V41" s="58">
        <f t="shared" si="3"/>
        <v>-5191929</v>
      </c>
      <c r="W41" s="58">
        <f t="shared" si="3"/>
        <v>-8656054</v>
      </c>
      <c r="X41" s="58">
        <f t="shared" si="3"/>
        <v>-3200000</v>
      </c>
      <c r="Y41" s="58">
        <f t="shared" si="3"/>
        <v>-5456054</v>
      </c>
      <c r="Z41" s="59">
        <f>+IF(X41&lt;&gt;0,+(Y41/X41)*100,0)</f>
        <v>170.5016875</v>
      </c>
      <c r="AA41" s="56">
        <f>SUM(AA37:AA40)</f>
        <v>-3200000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-3582975</v>
      </c>
      <c r="D43" s="64">
        <f>+D41-D42</f>
        <v>0</v>
      </c>
      <c r="E43" s="65">
        <f t="shared" si="4"/>
        <v>-3130000</v>
      </c>
      <c r="F43" s="66">
        <f t="shared" si="4"/>
        <v>-3200000</v>
      </c>
      <c r="G43" s="66">
        <f t="shared" si="4"/>
        <v>-189888</v>
      </c>
      <c r="H43" s="66">
        <f t="shared" si="4"/>
        <v>-1310073</v>
      </c>
      <c r="I43" s="66">
        <f t="shared" si="4"/>
        <v>-444265</v>
      </c>
      <c r="J43" s="66">
        <f t="shared" si="4"/>
        <v>-1944226</v>
      </c>
      <c r="K43" s="66">
        <f t="shared" si="4"/>
        <v>-499491</v>
      </c>
      <c r="L43" s="66">
        <f t="shared" si="4"/>
        <v>0</v>
      </c>
      <c r="M43" s="66">
        <f t="shared" si="4"/>
        <v>0</v>
      </c>
      <c r="N43" s="66">
        <f t="shared" si="4"/>
        <v>-499491</v>
      </c>
      <c r="O43" s="66">
        <f t="shared" si="4"/>
        <v>-371719</v>
      </c>
      <c r="P43" s="66">
        <f t="shared" si="4"/>
        <v>800000</v>
      </c>
      <c r="Q43" s="66">
        <f t="shared" si="4"/>
        <v>-1448689</v>
      </c>
      <c r="R43" s="66">
        <f t="shared" si="4"/>
        <v>-1020408</v>
      </c>
      <c r="S43" s="66">
        <f t="shared" si="4"/>
        <v>-1797965</v>
      </c>
      <c r="T43" s="66">
        <f t="shared" si="4"/>
        <v>-1125049</v>
      </c>
      <c r="U43" s="66">
        <f t="shared" si="4"/>
        <v>-2268915</v>
      </c>
      <c r="V43" s="66">
        <f t="shared" si="4"/>
        <v>-5191929</v>
      </c>
      <c r="W43" s="66">
        <f t="shared" si="4"/>
        <v>-8656054</v>
      </c>
      <c r="X43" s="66">
        <f t="shared" si="4"/>
        <v>-3200000</v>
      </c>
      <c r="Y43" s="66">
        <f t="shared" si="4"/>
        <v>-5456054</v>
      </c>
      <c r="Z43" s="67">
        <f>+IF(X43&lt;&gt;0,+(Y43/X43)*100,0)</f>
        <v>170.5016875</v>
      </c>
      <c r="AA43" s="64">
        <f>+AA41-AA42</f>
        <v>-3200000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-3582975</v>
      </c>
      <c r="D45" s="56">
        <f>SUM(D43:D44)</f>
        <v>0</v>
      </c>
      <c r="E45" s="57">
        <f t="shared" si="5"/>
        <v>-3130000</v>
      </c>
      <c r="F45" s="58">
        <f t="shared" si="5"/>
        <v>-3200000</v>
      </c>
      <c r="G45" s="58">
        <f t="shared" si="5"/>
        <v>-189888</v>
      </c>
      <c r="H45" s="58">
        <f t="shared" si="5"/>
        <v>-1310073</v>
      </c>
      <c r="I45" s="58">
        <f t="shared" si="5"/>
        <v>-444265</v>
      </c>
      <c r="J45" s="58">
        <f t="shared" si="5"/>
        <v>-1944226</v>
      </c>
      <c r="K45" s="58">
        <f t="shared" si="5"/>
        <v>-499491</v>
      </c>
      <c r="L45" s="58">
        <f t="shared" si="5"/>
        <v>0</v>
      </c>
      <c r="M45" s="58">
        <f t="shared" si="5"/>
        <v>0</v>
      </c>
      <c r="N45" s="58">
        <f t="shared" si="5"/>
        <v>-499491</v>
      </c>
      <c r="O45" s="58">
        <f t="shared" si="5"/>
        <v>-371719</v>
      </c>
      <c r="P45" s="58">
        <f t="shared" si="5"/>
        <v>800000</v>
      </c>
      <c r="Q45" s="58">
        <f t="shared" si="5"/>
        <v>-1448689</v>
      </c>
      <c r="R45" s="58">
        <f t="shared" si="5"/>
        <v>-1020408</v>
      </c>
      <c r="S45" s="58">
        <f t="shared" si="5"/>
        <v>-1797965</v>
      </c>
      <c r="T45" s="58">
        <f t="shared" si="5"/>
        <v>-1125049</v>
      </c>
      <c r="U45" s="58">
        <f t="shared" si="5"/>
        <v>-2268915</v>
      </c>
      <c r="V45" s="58">
        <f t="shared" si="5"/>
        <v>-5191929</v>
      </c>
      <c r="W45" s="58">
        <f t="shared" si="5"/>
        <v>-8656054</v>
      </c>
      <c r="X45" s="58">
        <f t="shared" si="5"/>
        <v>-3200000</v>
      </c>
      <c r="Y45" s="58">
        <f t="shared" si="5"/>
        <v>-5456054</v>
      </c>
      <c r="Z45" s="59">
        <f>+IF(X45&lt;&gt;0,+(Y45/X45)*100,0)</f>
        <v>170.5016875</v>
      </c>
      <c r="AA45" s="56">
        <f>SUM(AA43:AA44)</f>
        <v>-3200000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-3582975</v>
      </c>
      <c r="D47" s="71">
        <f>SUM(D45:D46)</f>
        <v>0</v>
      </c>
      <c r="E47" s="72">
        <f t="shared" si="6"/>
        <v>-3130000</v>
      </c>
      <c r="F47" s="73">
        <f t="shared" si="6"/>
        <v>-3200000</v>
      </c>
      <c r="G47" s="73">
        <f t="shared" si="6"/>
        <v>-189888</v>
      </c>
      <c r="H47" s="74">
        <f t="shared" si="6"/>
        <v>-1310073</v>
      </c>
      <c r="I47" s="74">
        <f t="shared" si="6"/>
        <v>-444265</v>
      </c>
      <c r="J47" s="74">
        <f t="shared" si="6"/>
        <v>-1944226</v>
      </c>
      <c r="K47" s="74">
        <f t="shared" si="6"/>
        <v>-499491</v>
      </c>
      <c r="L47" s="74">
        <f t="shared" si="6"/>
        <v>0</v>
      </c>
      <c r="M47" s="73">
        <f t="shared" si="6"/>
        <v>0</v>
      </c>
      <c r="N47" s="73">
        <f t="shared" si="6"/>
        <v>-499491</v>
      </c>
      <c r="O47" s="74">
        <f t="shared" si="6"/>
        <v>-371719</v>
      </c>
      <c r="P47" s="74">
        <f t="shared" si="6"/>
        <v>800000</v>
      </c>
      <c r="Q47" s="74">
        <f t="shared" si="6"/>
        <v>-1448689</v>
      </c>
      <c r="R47" s="74">
        <f t="shared" si="6"/>
        <v>-1020408</v>
      </c>
      <c r="S47" s="74">
        <f t="shared" si="6"/>
        <v>-1797965</v>
      </c>
      <c r="T47" s="73">
        <f t="shared" si="6"/>
        <v>-1125049</v>
      </c>
      <c r="U47" s="73">
        <f t="shared" si="6"/>
        <v>-2268915</v>
      </c>
      <c r="V47" s="74">
        <f t="shared" si="6"/>
        <v>-5191929</v>
      </c>
      <c r="W47" s="74">
        <f t="shared" si="6"/>
        <v>-8656054</v>
      </c>
      <c r="X47" s="74">
        <f t="shared" si="6"/>
        <v>-3200000</v>
      </c>
      <c r="Y47" s="74">
        <f t="shared" si="6"/>
        <v>-5456054</v>
      </c>
      <c r="Z47" s="75">
        <f>+IF(X47&lt;&gt;0,+(Y47/X47)*100,0)</f>
        <v>170.5016875</v>
      </c>
      <c r="AA47" s="76">
        <f>SUM(AA45:AA46)</f>
        <v>-3200000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83432608</v>
      </c>
      <c r="D6" s="6"/>
      <c r="E6" s="7">
        <v>121031111</v>
      </c>
      <c r="F6" s="8">
        <v>120832455</v>
      </c>
      <c r="G6" s="8">
        <v>8745482</v>
      </c>
      <c r="H6" s="8">
        <v>9013666</v>
      </c>
      <c r="I6" s="8">
        <v>9574697</v>
      </c>
      <c r="J6" s="8">
        <v>27333845</v>
      </c>
      <c r="K6" s="8">
        <v>5651812</v>
      </c>
      <c r="L6" s="8">
        <v>7334359</v>
      </c>
      <c r="M6" s="8">
        <v>7700759</v>
      </c>
      <c r="N6" s="8">
        <v>20686930</v>
      </c>
      <c r="O6" s="8">
        <v>7780628</v>
      </c>
      <c r="P6" s="8">
        <v>6602124</v>
      </c>
      <c r="Q6" s="8">
        <v>5992761</v>
      </c>
      <c r="R6" s="8">
        <v>20375513</v>
      </c>
      <c r="S6" s="8">
        <v>7302790</v>
      </c>
      <c r="T6" s="8">
        <v>7384296</v>
      </c>
      <c r="U6" s="8">
        <v>10049097</v>
      </c>
      <c r="V6" s="8">
        <v>24736183</v>
      </c>
      <c r="W6" s="8">
        <v>93132471</v>
      </c>
      <c r="X6" s="8">
        <v>120832455</v>
      </c>
      <c r="Y6" s="8">
        <v>-27699984</v>
      </c>
      <c r="Z6" s="2">
        <v>-22.924291325538327</v>
      </c>
      <c r="AA6" s="6">
        <v>120832455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17440400</v>
      </c>
      <c r="D18" s="6"/>
      <c r="E18" s="7">
        <v>29337260</v>
      </c>
      <c r="F18" s="8">
        <v>29337260</v>
      </c>
      <c r="G18" s="8">
        <v>4521300</v>
      </c>
      <c r="H18" s="8"/>
      <c r="I18" s="8"/>
      <c r="J18" s="8">
        <v>4521300</v>
      </c>
      <c r="K18" s="8"/>
      <c r="L18" s="8"/>
      <c r="M18" s="8">
        <v>7373669</v>
      </c>
      <c r="N18" s="8">
        <v>7373669</v>
      </c>
      <c r="O18" s="8"/>
      <c r="P18" s="8"/>
      <c r="Q18" s="8">
        <v>9850452</v>
      </c>
      <c r="R18" s="8">
        <v>9850452</v>
      </c>
      <c r="S18" s="8"/>
      <c r="T18" s="8"/>
      <c r="U18" s="8">
        <v>7591839</v>
      </c>
      <c r="V18" s="8">
        <v>7591839</v>
      </c>
      <c r="W18" s="8">
        <v>29337260</v>
      </c>
      <c r="X18" s="8">
        <v>29337260</v>
      </c>
      <c r="Y18" s="8"/>
      <c r="Z18" s="2"/>
      <c r="AA18" s="6">
        <v>29337260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100873008</v>
      </c>
      <c r="D21" s="33">
        <f t="shared" si="0"/>
        <v>0</v>
      </c>
      <c r="E21" s="34">
        <f t="shared" si="0"/>
        <v>150368371</v>
      </c>
      <c r="F21" s="35">
        <f t="shared" si="0"/>
        <v>150169715</v>
      </c>
      <c r="G21" s="35">
        <f t="shared" si="0"/>
        <v>13266782</v>
      </c>
      <c r="H21" s="35">
        <f t="shared" si="0"/>
        <v>9013666</v>
      </c>
      <c r="I21" s="35">
        <f t="shared" si="0"/>
        <v>9574697</v>
      </c>
      <c r="J21" s="35">
        <f t="shared" si="0"/>
        <v>31855145</v>
      </c>
      <c r="K21" s="35">
        <f t="shared" si="0"/>
        <v>5651812</v>
      </c>
      <c r="L21" s="35">
        <f t="shared" si="0"/>
        <v>7334359</v>
      </c>
      <c r="M21" s="35">
        <f t="shared" si="0"/>
        <v>15074428</v>
      </c>
      <c r="N21" s="35">
        <f t="shared" si="0"/>
        <v>28060599</v>
      </c>
      <c r="O21" s="35">
        <f t="shared" si="0"/>
        <v>7780628</v>
      </c>
      <c r="P21" s="35">
        <f t="shared" si="0"/>
        <v>6602124</v>
      </c>
      <c r="Q21" s="35">
        <f t="shared" si="0"/>
        <v>15843213</v>
      </c>
      <c r="R21" s="35">
        <f t="shared" si="0"/>
        <v>30225965</v>
      </c>
      <c r="S21" s="35">
        <f t="shared" si="0"/>
        <v>7302790</v>
      </c>
      <c r="T21" s="35">
        <f t="shared" si="0"/>
        <v>7384296</v>
      </c>
      <c r="U21" s="35">
        <f t="shared" si="0"/>
        <v>17640936</v>
      </c>
      <c r="V21" s="35">
        <f t="shared" si="0"/>
        <v>32328022</v>
      </c>
      <c r="W21" s="35">
        <f t="shared" si="0"/>
        <v>122469731</v>
      </c>
      <c r="X21" s="35">
        <f t="shared" si="0"/>
        <v>150169715</v>
      </c>
      <c r="Y21" s="35">
        <f t="shared" si="0"/>
        <v>-27699984</v>
      </c>
      <c r="Z21" s="36">
        <f>+IF(X21&lt;&gt;0,+(Y21/X21)*100,0)</f>
        <v>-18.445785823060262</v>
      </c>
      <c r="AA21" s="33">
        <f>SUM(AA5:AA20)</f>
        <v>150169715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10432893</v>
      </c>
      <c r="D26" s="6"/>
      <c r="E26" s="7">
        <v>804002</v>
      </c>
      <c r="F26" s="8">
        <v>325800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325800</v>
      </c>
      <c r="Y26" s="8">
        <v>-325800</v>
      </c>
      <c r="Z26" s="2">
        <v>-100</v>
      </c>
      <c r="AA26" s="6">
        <v>325800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127756605</v>
      </c>
      <c r="D29" s="6"/>
      <c r="E29" s="7">
        <v>145583163</v>
      </c>
      <c r="F29" s="8">
        <v>149222742</v>
      </c>
      <c r="G29" s="8">
        <v>11157103</v>
      </c>
      <c r="H29" s="8">
        <v>23501233</v>
      </c>
      <c r="I29" s="8">
        <v>16324017</v>
      </c>
      <c r="J29" s="8">
        <v>50982353</v>
      </c>
      <c r="K29" s="8">
        <v>10455868</v>
      </c>
      <c r="L29" s="8">
        <v>11833999</v>
      </c>
      <c r="M29" s="8">
        <v>10324824</v>
      </c>
      <c r="N29" s="8">
        <v>32614691</v>
      </c>
      <c r="O29" s="8">
        <v>9251031</v>
      </c>
      <c r="P29" s="8">
        <v>8990397</v>
      </c>
      <c r="Q29" s="8">
        <v>8671467</v>
      </c>
      <c r="R29" s="8">
        <v>26912895</v>
      </c>
      <c r="S29" s="8">
        <v>10225810</v>
      </c>
      <c r="T29" s="8">
        <v>11541406</v>
      </c>
      <c r="U29" s="8">
        <v>16324959</v>
      </c>
      <c r="V29" s="8">
        <v>38092175</v>
      </c>
      <c r="W29" s="8">
        <v>148602114</v>
      </c>
      <c r="X29" s="8">
        <v>149222742</v>
      </c>
      <c r="Y29" s="8">
        <v>-620628</v>
      </c>
      <c r="Z29" s="2">
        <v>-0.41590711421185383</v>
      </c>
      <c r="AA29" s="6">
        <v>149222742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17947380</v>
      </c>
      <c r="D31" s="6"/>
      <c r="E31" s="7">
        <v>31027645</v>
      </c>
      <c r="F31" s="8">
        <v>33527645</v>
      </c>
      <c r="G31" s="8"/>
      <c r="H31" s="8">
        <v>2403926</v>
      </c>
      <c r="I31" s="8">
        <v>483611</v>
      </c>
      <c r="J31" s="8">
        <v>2887537</v>
      </c>
      <c r="K31" s="8">
        <v>5022931</v>
      </c>
      <c r="L31" s="8">
        <v>3737865</v>
      </c>
      <c r="M31" s="8">
        <v>58259</v>
      </c>
      <c r="N31" s="8">
        <v>8819055</v>
      </c>
      <c r="O31" s="8">
        <v>6394398</v>
      </c>
      <c r="P31" s="8">
        <v>976177</v>
      </c>
      <c r="Q31" s="8">
        <v>1637737</v>
      </c>
      <c r="R31" s="8">
        <v>9008312</v>
      </c>
      <c r="S31" s="8">
        <v>645753</v>
      </c>
      <c r="T31" s="8">
        <v>3070593</v>
      </c>
      <c r="U31" s="8">
        <v>6474021</v>
      </c>
      <c r="V31" s="8">
        <v>10190367</v>
      </c>
      <c r="W31" s="8">
        <v>30905271</v>
      </c>
      <c r="X31" s="8">
        <v>33527645</v>
      </c>
      <c r="Y31" s="8">
        <v>-2622374</v>
      </c>
      <c r="Z31" s="2">
        <v>-7.8215275782119491</v>
      </c>
      <c r="AA31" s="6">
        <v>33527645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10174574</v>
      </c>
      <c r="D33" s="6"/>
      <c r="E33" s="7">
        <v>7542618</v>
      </c>
      <c r="F33" s="8">
        <v>8798326</v>
      </c>
      <c r="G33" s="8">
        <v>673156</v>
      </c>
      <c r="H33" s="8">
        <v>731328</v>
      </c>
      <c r="I33" s="8">
        <v>683171</v>
      </c>
      <c r="J33" s="8">
        <v>2087655</v>
      </c>
      <c r="K33" s="8">
        <v>609119</v>
      </c>
      <c r="L33" s="8">
        <v>802619</v>
      </c>
      <c r="M33" s="8">
        <v>522113</v>
      </c>
      <c r="N33" s="8">
        <v>1933851</v>
      </c>
      <c r="O33" s="8">
        <v>661098</v>
      </c>
      <c r="P33" s="8">
        <v>1683130</v>
      </c>
      <c r="Q33" s="8">
        <v>477585</v>
      </c>
      <c r="R33" s="8">
        <v>2821813</v>
      </c>
      <c r="S33" s="8">
        <v>588845</v>
      </c>
      <c r="T33" s="8">
        <v>19738</v>
      </c>
      <c r="U33" s="8">
        <v>522396</v>
      </c>
      <c r="V33" s="8">
        <v>1130979</v>
      </c>
      <c r="W33" s="8">
        <v>7974298</v>
      </c>
      <c r="X33" s="8">
        <v>8798326</v>
      </c>
      <c r="Y33" s="8">
        <v>-824028</v>
      </c>
      <c r="Z33" s="2">
        <v>-9.3657361639020866</v>
      </c>
      <c r="AA33" s="6">
        <v>8798326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166311452</v>
      </c>
      <c r="D35" s="33">
        <f>SUM(D24:D34)</f>
        <v>0</v>
      </c>
      <c r="E35" s="34">
        <f t="shared" si="1"/>
        <v>184957428</v>
      </c>
      <c r="F35" s="35">
        <f t="shared" si="1"/>
        <v>191874513</v>
      </c>
      <c r="G35" s="35">
        <f t="shared" si="1"/>
        <v>11830259</v>
      </c>
      <c r="H35" s="35">
        <f t="shared" si="1"/>
        <v>26636487</v>
      </c>
      <c r="I35" s="35">
        <f t="shared" si="1"/>
        <v>17490799</v>
      </c>
      <c r="J35" s="35">
        <f t="shared" si="1"/>
        <v>55957545</v>
      </c>
      <c r="K35" s="35">
        <f t="shared" si="1"/>
        <v>16087918</v>
      </c>
      <c r="L35" s="35">
        <f t="shared" si="1"/>
        <v>16374483</v>
      </c>
      <c r="M35" s="35">
        <f t="shared" si="1"/>
        <v>10905196</v>
      </c>
      <c r="N35" s="35">
        <f t="shared" si="1"/>
        <v>43367597</v>
      </c>
      <c r="O35" s="35">
        <f t="shared" si="1"/>
        <v>16306527</v>
      </c>
      <c r="P35" s="35">
        <f t="shared" si="1"/>
        <v>11649704</v>
      </c>
      <c r="Q35" s="35">
        <f t="shared" si="1"/>
        <v>10786789</v>
      </c>
      <c r="R35" s="35">
        <f t="shared" si="1"/>
        <v>38743020</v>
      </c>
      <c r="S35" s="35">
        <f t="shared" si="1"/>
        <v>11460408</v>
      </c>
      <c r="T35" s="35">
        <f t="shared" si="1"/>
        <v>14631737</v>
      </c>
      <c r="U35" s="35">
        <f t="shared" si="1"/>
        <v>23321376</v>
      </c>
      <c r="V35" s="35">
        <f t="shared" si="1"/>
        <v>49413521</v>
      </c>
      <c r="W35" s="35">
        <f t="shared" si="1"/>
        <v>187481683</v>
      </c>
      <c r="X35" s="35">
        <f t="shared" si="1"/>
        <v>191874513</v>
      </c>
      <c r="Y35" s="35">
        <f t="shared" si="1"/>
        <v>-4392830</v>
      </c>
      <c r="Z35" s="36">
        <f>+IF(X35&lt;&gt;0,+(Y35/X35)*100,0)</f>
        <v>-2.2894286121263017</v>
      </c>
      <c r="AA35" s="33">
        <f>SUM(AA24:AA34)</f>
        <v>191874513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-65438444</v>
      </c>
      <c r="D37" s="46">
        <f>+D21-D35</f>
        <v>0</v>
      </c>
      <c r="E37" s="47">
        <f t="shared" si="2"/>
        <v>-34589057</v>
      </c>
      <c r="F37" s="48">
        <f t="shared" si="2"/>
        <v>-41704798</v>
      </c>
      <c r="G37" s="48">
        <f t="shared" si="2"/>
        <v>1436523</v>
      </c>
      <c r="H37" s="48">
        <f t="shared" si="2"/>
        <v>-17622821</v>
      </c>
      <c r="I37" s="48">
        <f t="shared" si="2"/>
        <v>-7916102</v>
      </c>
      <c r="J37" s="48">
        <f t="shared" si="2"/>
        <v>-24102400</v>
      </c>
      <c r="K37" s="48">
        <f t="shared" si="2"/>
        <v>-10436106</v>
      </c>
      <c r="L37" s="48">
        <f t="shared" si="2"/>
        <v>-9040124</v>
      </c>
      <c r="M37" s="48">
        <f t="shared" si="2"/>
        <v>4169232</v>
      </c>
      <c r="N37" s="48">
        <f t="shared" si="2"/>
        <v>-15306998</v>
      </c>
      <c r="O37" s="48">
        <f t="shared" si="2"/>
        <v>-8525899</v>
      </c>
      <c r="P37" s="48">
        <f t="shared" si="2"/>
        <v>-5047580</v>
      </c>
      <c r="Q37" s="48">
        <f t="shared" si="2"/>
        <v>5056424</v>
      </c>
      <c r="R37" s="48">
        <f t="shared" si="2"/>
        <v>-8517055</v>
      </c>
      <c r="S37" s="48">
        <f t="shared" si="2"/>
        <v>-4157618</v>
      </c>
      <c r="T37" s="48">
        <f t="shared" si="2"/>
        <v>-7247441</v>
      </c>
      <c r="U37" s="48">
        <f t="shared" si="2"/>
        <v>-5680440</v>
      </c>
      <c r="V37" s="48">
        <f t="shared" si="2"/>
        <v>-17085499</v>
      </c>
      <c r="W37" s="48">
        <f t="shared" si="2"/>
        <v>-65011952</v>
      </c>
      <c r="X37" s="48">
        <f>IF(F21=F35,0,X21-X35)</f>
        <v>-41704798</v>
      </c>
      <c r="Y37" s="48">
        <f t="shared" si="2"/>
        <v>-23307154</v>
      </c>
      <c r="Z37" s="49">
        <f>+IF(X37&lt;&gt;0,+(Y37/X37)*100,0)</f>
        <v>55.886025392090374</v>
      </c>
      <c r="AA37" s="46">
        <f>+AA21-AA35</f>
        <v>-41704798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-65438444</v>
      </c>
      <c r="D41" s="56">
        <f>SUM(D37:D40)</f>
        <v>0</v>
      </c>
      <c r="E41" s="57">
        <f t="shared" si="3"/>
        <v>-34589057</v>
      </c>
      <c r="F41" s="58">
        <f t="shared" si="3"/>
        <v>-41704798</v>
      </c>
      <c r="G41" s="58">
        <f t="shared" si="3"/>
        <v>1436523</v>
      </c>
      <c r="H41" s="58">
        <f t="shared" si="3"/>
        <v>-17622821</v>
      </c>
      <c r="I41" s="58">
        <f t="shared" si="3"/>
        <v>-7916102</v>
      </c>
      <c r="J41" s="58">
        <f t="shared" si="3"/>
        <v>-24102400</v>
      </c>
      <c r="K41" s="58">
        <f t="shared" si="3"/>
        <v>-10436106</v>
      </c>
      <c r="L41" s="58">
        <f t="shared" si="3"/>
        <v>-9040124</v>
      </c>
      <c r="M41" s="58">
        <f t="shared" si="3"/>
        <v>4169232</v>
      </c>
      <c r="N41" s="58">
        <f t="shared" si="3"/>
        <v>-15306998</v>
      </c>
      <c r="O41" s="58">
        <f t="shared" si="3"/>
        <v>-8525899</v>
      </c>
      <c r="P41" s="58">
        <f t="shared" si="3"/>
        <v>-5047580</v>
      </c>
      <c r="Q41" s="58">
        <f t="shared" si="3"/>
        <v>5056424</v>
      </c>
      <c r="R41" s="58">
        <f t="shared" si="3"/>
        <v>-8517055</v>
      </c>
      <c r="S41" s="58">
        <f t="shared" si="3"/>
        <v>-4157618</v>
      </c>
      <c r="T41" s="58">
        <f t="shared" si="3"/>
        <v>-7247441</v>
      </c>
      <c r="U41" s="58">
        <f t="shared" si="3"/>
        <v>-5680440</v>
      </c>
      <c r="V41" s="58">
        <f t="shared" si="3"/>
        <v>-17085499</v>
      </c>
      <c r="W41" s="58">
        <f t="shared" si="3"/>
        <v>-65011952</v>
      </c>
      <c r="X41" s="58">
        <f t="shared" si="3"/>
        <v>-41704798</v>
      </c>
      <c r="Y41" s="58">
        <f t="shared" si="3"/>
        <v>-23307154</v>
      </c>
      <c r="Z41" s="59">
        <f>+IF(X41&lt;&gt;0,+(Y41/X41)*100,0)</f>
        <v>55.886025392090374</v>
      </c>
      <c r="AA41" s="56">
        <f>SUM(AA37:AA40)</f>
        <v>-41704798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-65438444</v>
      </c>
      <c r="D43" s="64">
        <f>+D41-D42</f>
        <v>0</v>
      </c>
      <c r="E43" s="65">
        <f t="shared" si="4"/>
        <v>-34589057</v>
      </c>
      <c r="F43" s="66">
        <f t="shared" si="4"/>
        <v>-41704798</v>
      </c>
      <c r="G43" s="66">
        <f t="shared" si="4"/>
        <v>1436523</v>
      </c>
      <c r="H43" s="66">
        <f t="shared" si="4"/>
        <v>-17622821</v>
      </c>
      <c r="I43" s="66">
        <f t="shared" si="4"/>
        <v>-7916102</v>
      </c>
      <c r="J43" s="66">
        <f t="shared" si="4"/>
        <v>-24102400</v>
      </c>
      <c r="K43" s="66">
        <f t="shared" si="4"/>
        <v>-10436106</v>
      </c>
      <c r="L43" s="66">
        <f t="shared" si="4"/>
        <v>-9040124</v>
      </c>
      <c r="M43" s="66">
        <f t="shared" si="4"/>
        <v>4169232</v>
      </c>
      <c r="N43" s="66">
        <f t="shared" si="4"/>
        <v>-15306998</v>
      </c>
      <c r="O43" s="66">
        <f t="shared" si="4"/>
        <v>-8525899</v>
      </c>
      <c r="P43" s="66">
        <f t="shared" si="4"/>
        <v>-5047580</v>
      </c>
      <c r="Q43" s="66">
        <f t="shared" si="4"/>
        <v>5056424</v>
      </c>
      <c r="R43" s="66">
        <f t="shared" si="4"/>
        <v>-8517055</v>
      </c>
      <c r="S43" s="66">
        <f t="shared" si="4"/>
        <v>-4157618</v>
      </c>
      <c r="T43" s="66">
        <f t="shared" si="4"/>
        <v>-7247441</v>
      </c>
      <c r="U43" s="66">
        <f t="shared" si="4"/>
        <v>-5680440</v>
      </c>
      <c r="V43" s="66">
        <f t="shared" si="4"/>
        <v>-17085499</v>
      </c>
      <c r="W43" s="66">
        <f t="shared" si="4"/>
        <v>-65011952</v>
      </c>
      <c r="X43" s="66">
        <f t="shared" si="4"/>
        <v>-41704798</v>
      </c>
      <c r="Y43" s="66">
        <f t="shared" si="4"/>
        <v>-23307154</v>
      </c>
      <c r="Z43" s="67">
        <f>+IF(X43&lt;&gt;0,+(Y43/X43)*100,0)</f>
        <v>55.886025392090374</v>
      </c>
      <c r="AA43" s="64">
        <f>+AA41-AA42</f>
        <v>-41704798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-65438444</v>
      </c>
      <c r="D45" s="56">
        <f>SUM(D43:D44)</f>
        <v>0</v>
      </c>
      <c r="E45" s="57">
        <f t="shared" si="5"/>
        <v>-34589057</v>
      </c>
      <c r="F45" s="58">
        <f t="shared" si="5"/>
        <v>-41704798</v>
      </c>
      <c r="G45" s="58">
        <f t="shared" si="5"/>
        <v>1436523</v>
      </c>
      <c r="H45" s="58">
        <f t="shared" si="5"/>
        <v>-17622821</v>
      </c>
      <c r="I45" s="58">
        <f t="shared" si="5"/>
        <v>-7916102</v>
      </c>
      <c r="J45" s="58">
        <f t="shared" si="5"/>
        <v>-24102400</v>
      </c>
      <c r="K45" s="58">
        <f t="shared" si="5"/>
        <v>-10436106</v>
      </c>
      <c r="L45" s="58">
        <f t="shared" si="5"/>
        <v>-9040124</v>
      </c>
      <c r="M45" s="58">
        <f t="shared" si="5"/>
        <v>4169232</v>
      </c>
      <c r="N45" s="58">
        <f t="shared" si="5"/>
        <v>-15306998</v>
      </c>
      <c r="O45" s="58">
        <f t="shared" si="5"/>
        <v>-8525899</v>
      </c>
      <c r="P45" s="58">
        <f t="shared" si="5"/>
        <v>-5047580</v>
      </c>
      <c r="Q45" s="58">
        <f t="shared" si="5"/>
        <v>5056424</v>
      </c>
      <c r="R45" s="58">
        <f t="shared" si="5"/>
        <v>-8517055</v>
      </c>
      <c r="S45" s="58">
        <f t="shared" si="5"/>
        <v>-4157618</v>
      </c>
      <c r="T45" s="58">
        <f t="shared" si="5"/>
        <v>-7247441</v>
      </c>
      <c r="U45" s="58">
        <f t="shared" si="5"/>
        <v>-5680440</v>
      </c>
      <c r="V45" s="58">
        <f t="shared" si="5"/>
        <v>-17085499</v>
      </c>
      <c r="W45" s="58">
        <f t="shared" si="5"/>
        <v>-65011952</v>
      </c>
      <c r="X45" s="58">
        <f t="shared" si="5"/>
        <v>-41704798</v>
      </c>
      <c r="Y45" s="58">
        <f t="shared" si="5"/>
        <v>-23307154</v>
      </c>
      <c r="Z45" s="59">
        <f>+IF(X45&lt;&gt;0,+(Y45/X45)*100,0)</f>
        <v>55.886025392090374</v>
      </c>
      <c r="AA45" s="56">
        <f>SUM(AA43:AA44)</f>
        <v>-41704798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-65438444</v>
      </c>
      <c r="D47" s="71">
        <f>SUM(D45:D46)</f>
        <v>0</v>
      </c>
      <c r="E47" s="72">
        <f t="shared" si="6"/>
        <v>-34589057</v>
      </c>
      <c r="F47" s="73">
        <f t="shared" si="6"/>
        <v>-41704798</v>
      </c>
      <c r="G47" s="73">
        <f t="shared" si="6"/>
        <v>1436523</v>
      </c>
      <c r="H47" s="74">
        <f t="shared" si="6"/>
        <v>-17622821</v>
      </c>
      <c r="I47" s="74">
        <f t="shared" si="6"/>
        <v>-7916102</v>
      </c>
      <c r="J47" s="74">
        <f t="shared" si="6"/>
        <v>-24102400</v>
      </c>
      <c r="K47" s="74">
        <f t="shared" si="6"/>
        <v>-10436106</v>
      </c>
      <c r="L47" s="74">
        <f t="shared" si="6"/>
        <v>-9040124</v>
      </c>
      <c r="M47" s="73">
        <f t="shared" si="6"/>
        <v>4169232</v>
      </c>
      <c r="N47" s="73">
        <f t="shared" si="6"/>
        <v>-15306998</v>
      </c>
      <c r="O47" s="74">
        <f t="shared" si="6"/>
        <v>-8525899</v>
      </c>
      <c r="P47" s="74">
        <f t="shared" si="6"/>
        <v>-5047580</v>
      </c>
      <c r="Q47" s="74">
        <f t="shared" si="6"/>
        <v>5056424</v>
      </c>
      <c r="R47" s="74">
        <f t="shared" si="6"/>
        <v>-8517055</v>
      </c>
      <c r="S47" s="74">
        <f t="shared" si="6"/>
        <v>-4157618</v>
      </c>
      <c r="T47" s="73">
        <f t="shared" si="6"/>
        <v>-7247441</v>
      </c>
      <c r="U47" s="73">
        <f t="shared" si="6"/>
        <v>-5680440</v>
      </c>
      <c r="V47" s="74">
        <f t="shared" si="6"/>
        <v>-17085499</v>
      </c>
      <c r="W47" s="74">
        <f t="shared" si="6"/>
        <v>-65011952</v>
      </c>
      <c r="X47" s="74">
        <f t="shared" si="6"/>
        <v>-41704798</v>
      </c>
      <c r="Y47" s="74">
        <f t="shared" si="6"/>
        <v>-23307154</v>
      </c>
      <c r="Z47" s="75">
        <f>+IF(X47&lt;&gt;0,+(Y47/X47)*100,0)</f>
        <v>55.886025392090374</v>
      </c>
      <c r="AA47" s="76">
        <f>SUM(AA45:AA46)</f>
        <v>-41704798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47397929</v>
      </c>
      <c r="D6" s="6"/>
      <c r="E6" s="7">
        <v>80738999</v>
      </c>
      <c r="F6" s="8">
        <v>80738999</v>
      </c>
      <c r="G6" s="8">
        <v>6169305</v>
      </c>
      <c r="H6" s="8">
        <v>6713406</v>
      </c>
      <c r="I6" s="8">
        <v>5368168</v>
      </c>
      <c r="J6" s="8">
        <v>18250879</v>
      </c>
      <c r="K6" s="8">
        <v>4542843</v>
      </c>
      <c r="L6" s="8">
        <v>4246624</v>
      </c>
      <c r="M6" s="8">
        <v>4984284</v>
      </c>
      <c r="N6" s="8">
        <v>13773751</v>
      </c>
      <c r="O6" s="8">
        <v>4487988</v>
      </c>
      <c r="P6" s="8">
        <v>4370327</v>
      </c>
      <c r="Q6" s="8">
        <v>4337107</v>
      </c>
      <c r="R6" s="8">
        <v>13195422</v>
      </c>
      <c r="S6" s="8">
        <v>4849404</v>
      </c>
      <c r="T6" s="8">
        <v>6374622</v>
      </c>
      <c r="U6" s="8">
        <v>12620053</v>
      </c>
      <c r="V6" s="8">
        <v>23844079</v>
      </c>
      <c r="W6" s="8">
        <v>69064131</v>
      </c>
      <c r="X6" s="8">
        <v>80738999</v>
      </c>
      <c r="Y6" s="8">
        <v>-11674868</v>
      </c>
      <c r="Z6" s="2">
        <v>-14.460010830701531</v>
      </c>
      <c r="AA6" s="6">
        <v>80738999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47397929</v>
      </c>
      <c r="D21" s="33">
        <f t="shared" si="0"/>
        <v>0</v>
      </c>
      <c r="E21" s="34">
        <f t="shared" si="0"/>
        <v>80738999</v>
      </c>
      <c r="F21" s="35">
        <f t="shared" si="0"/>
        <v>80738999</v>
      </c>
      <c r="G21" s="35">
        <f t="shared" si="0"/>
        <v>6169305</v>
      </c>
      <c r="H21" s="35">
        <f t="shared" si="0"/>
        <v>6713406</v>
      </c>
      <c r="I21" s="35">
        <f t="shared" si="0"/>
        <v>5368168</v>
      </c>
      <c r="J21" s="35">
        <f t="shared" si="0"/>
        <v>18250879</v>
      </c>
      <c r="K21" s="35">
        <f t="shared" si="0"/>
        <v>4542843</v>
      </c>
      <c r="L21" s="35">
        <f t="shared" si="0"/>
        <v>4246624</v>
      </c>
      <c r="M21" s="35">
        <f t="shared" si="0"/>
        <v>4984284</v>
      </c>
      <c r="N21" s="35">
        <f t="shared" si="0"/>
        <v>13773751</v>
      </c>
      <c r="O21" s="35">
        <f t="shared" si="0"/>
        <v>4487988</v>
      </c>
      <c r="P21" s="35">
        <f t="shared" si="0"/>
        <v>4370327</v>
      </c>
      <c r="Q21" s="35">
        <f t="shared" si="0"/>
        <v>4337107</v>
      </c>
      <c r="R21" s="35">
        <f t="shared" si="0"/>
        <v>13195422</v>
      </c>
      <c r="S21" s="35">
        <f t="shared" si="0"/>
        <v>4849404</v>
      </c>
      <c r="T21" s="35">
        <f t="shared" si="0"/>
        <v>6374622</v>
      </c>
      <c r="U21" s="35">
        <f t="shared" si="0"/>
        <v>12620053</v>
      </c>
      <c r="V21" s="35">
        <f t="shared" si="0"/>
        <v>23844079</v>
      </c>
      <c r="W21" s="35">
        <f t="shared" si="0"/>
        <v>69064131</v>
      </c>
      <c r="X21" s="35">
        <f t="shared" si="0"/>
        <v>80738999</v>
      </c>
      <c r="Y21" s="35">
        <f t="shared" si="0"/>
        <v>-11674868</v>
      </c>
      <c r="Z21" s="36">
        <f>+IF(X21&lt;&gt;0,+(Y21/X21)*100,0)</f>
        <v>-14.460010830701531</v>
      </c>
      <c r="AA21" s="33">
        <f>SUM(AA5:AA20)</f>
        <v>80738999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6629874</v>
      </c>
      <c r="D24" s="6"/>
      <c r="E24" s="7">
        <v>7790327</v>
      </c>
      <c r="F24" s="8">
        <v>7790327</v>
      </c>
      <c r="G24" s="8">
        <v>488637</v>
      </c>
      <c r="H24" s="8">
        <v>489672</v>
      </c>
      <c r="I24" s="8">
        <v>539191</v>
      </c>
      <c r="J24" s="8">
        <v>1517500</v>
      </c>
      <c r="K24" s="8">
        <v>529860</v>
      </c>
      <c r="L24" s="8">
        <v>508787</v>
      </c>
      <c r="M24" s="8">
        <v>589246</v>
      </c>
      <c r="N24" s="8">
        <v>1627893</v>
      </c>
      <c r="O24" s="8">
        <v>556837</v>
      </c>
      <c r="P24" s="8">
        <v>522084</v>
      </c>
      <c r="Q24" s="8">
        <v>551702</v>
      </c>
      <c r="R24" s="8">
        <v>1630623</v>
      </c>
      <c r="S24" s="8">
        <v>548063</v>
      </c>
      <c r="T24" s="8">
        <v>509911</v>
      </c>
      <c r="U24" s="8">
        <v>564506</v>
      </c>
      <c r="V24" s="8">
        <v>1622480</v>
      </c>
      <c r="W24" s="8">
        <v>6398496</v>
      </c>
      <c r="X24" s="8">
        <v>7790327</v>
      </c>
      <c r="Y24" s="8">
        <v>-1391831</v>
      </c>
      <c r="Z24" s="2">
        <v>-17.866143487943447</v>
      </c>
      <c r="AA24" s="6">
        <v>7790327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6989092</v>
      </c>
      <c r="D26" s="6"/>
      <c r="E26" s="7"/>
      <c r="F26" s="8">
        <v>8122739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8122739</v>
      </c>
      <c r="Y26" s="8">
        <v>-8122739</v>
      </c>
      <c r="Z26" s="2">
        <v>-100</v>
      </c>
      <c r="AA26" s="6">
        <v>8122739</v>
      </c>
    </row>
    <row r="27" spans="1:27" ht="13.5" x14ac:dyDescent="0.25">
      <c r="A27" s="25" t="s">
        <v>53</v>
      </c>
      <c r="B27" s="24" t="s">
        <v>32</v>
      </c>
      <c r="C27" s="6">
        <v>300330</v>
      </c>
      <c r="D27" s="6"/>
      <c r="E27" s="7">
        <v>367031</v>
      </c>
      <c r="F27" s="8">
        <v>367031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367031</v>
      </c>
      <c r="Y27" s="8">
        <v>-367031</v>
      </c>
      <c r="Z27" s="2">
        <v>-100</v>
      </c>
      <c r="AA27" s="6">
        <v>367031</v>
      </c>
    </row>
    <row r="28" spans="1:27" ht="13.5" x14ac:dyDescent="0.25">
      <c r="A28" s="25" t="s">
        <v>54</v>
      </c>
      <c r="B28" s="24" t="s">
        <v>32</v>
      </c>
      <c r="C28" s="6">
        <v>7135928</v>
      </c>
      <c r="D28" s="6"/>
      <c r="E28" s="7"/>
      <c r="F28" s="8"/>
      <c r="G28" s="8"/>
      <c r="H28" s="8"/>
      <c r="I28" s="8"/>
      <c r="J28" s="8"/>
      <c r="K28" s="8"/>
      <c r="L28" s="8"/>
      <c r="M28" s="8">
        <v>1361006</v>
      </c>
      <c r="N28" s="8">
        <v>1361006</v>
      </c>
      <c r="O28" s="8">
        <v>975228</v>
      </c>
      <c r="P28" s="8">
        <v>1267709</v>
      </c>
      <c r="Q28" s="8">
        <v>1105203</v>
      </c>
      <c r="R28" s="8">
        <v>3348140</v>
      </c>
      <c r="S28" s="8">
        <v>1685656</v>
      </c>
      <c r="T28" s="8">
        <v>1104739</v>
      </c>
      <c r="U28" s="8">
        <v>2724855</v>
      </c>
      <c r="V28" s="8">
        <v>5515250</v>
      </c>
      <c r="W28" s="8">
        <v>10224396</v>
      </c>
      <c r="X28" s="8"/>
      <c r="Y28" s="8">
        <v>10224396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63124990</v>
      </c>
      <c r="D29" s="6"/>
      <c r="E29" s="7">
        <v>77849000</v>
      </c>
      <c r="F29" s="8">
        <v>80011008</v>
      </c>
      <c r="G29" s="8">
        <v>9068985</v>
      </c>
      <c r="H29" s="8">
        <v>11716512</v>
      </c>
      <c r="I29" s="8">
        <v>9741617</v>
      </c>
      <c r="J29" s="8">
        <v>30527114</v>
      </c>
      <c r="K29" s="8">
        <v>6700189</v>
      </c>
      <c r="L29" s="8">
        <v>6150840</v>
      </c>
      <c r="M29" s="8">
        <v>6114972</v>
      </c>
      <c r="N29" s="8">
        <v>18966001</v>
      </c>
      <c r="O29" s="8">
        <v>5262935</v>
      </c>
      <c r="P29" s="8">
        <v>5438445</v>
      </c>
      <c r="Q29" s="8">
        <v>5332435</v>
      </c>
      <c r="R29" s="8">
        <v>16033815</v>
      </c>
      <c r="S29" s="8">
        <v>6613604</v>
      </c>
      <c r="T29" s="8">
        <v>5666568</v>
      </c>
      <c r="U29" s="8">
        <v>8687181</v>
      </c>
      <c r="V29" s="8">
        <v>20967353</v>
      </c>
      <c r="W29" s="8">
        <v>86494283</v>
      </c>
      <c r="X29" s="8">
        <v>80011008</v>
      </c>
      <c r="Y29" s="8">
        <v>6483275</v>
      </c>
      <c r="Z29" s="2">
        <v>8.1029787801198552</v>
      </c>
      <c r="AA29" s="6">
        <v>80011008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880000</v>
      </c>
      <c r="F30" s="8">
        <v>880000</v>
      </c>
      <c r="G30" s="8">
        <v>45591</v>
      </c>
      <c r="H30" s="8"/>
      <c r="I30" s="8">
        <v>18150</v>
      </c>
      <c r="J30" s="8">
        <v>63741</v>
      </c>
      <c r="K30" s="8"/>
      <c r="L30" s="8">
        <v>105077</v>
      </c>
      <c r="M30" s="8">
        <v>187105</v>
      </c>
      <c r="N30" s="8">
        <v>292182</v>
      </c>
      <c r="O30" s="8">
        <v>218202</v>
      </c>
      <c r="P30" s="8">
        <v>2302</v>
      </c>
      <c r="Q30" s="8"/>
      <c r="R30" s="8">
        <v>220504</v>
      </c>
      <c r="S30" s="8">
        <v>31294</v>
      </c>
      <c r="T30" s="8">
        <v>14297</v>
      </c>
      <c r="U30" s="8">
        <v>248854</v>
      </c>
      <c r="V30" s="8">
        <v>294445</v>
      </c>
      <c r="W30" s="8">
        <v>870872</v>
      </c>
      <c r="X30" s="8">
        <v>880000</v>
      </c>
      <c r="Y30" s="8">
        <v>-9128</v>
      </c>
      <c r="Z30" s="2">
        <v>-1.0372727272727273</v>
      </c>
      <c r="AA30" s="6">
        <v>880000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4384091</v>
      </c>
      <c r="D33" s="6"/>
      <c r="E33" s="7">
        <v>1100752</v>
      </c>
      <c r="F33" s="8">
        <v>4948824</v>
      </c>
      <c r="G33" s="8">
        <v>74350</v>
      </c>
      <c r="H33" s="8">
        <v>4190</v>
      </c>
      <c r="I33" s="8">
        <v>108480</v>
      </c>
      <c r="J33" s="8">
        <v>187020</v>
      </c>
      <c r="K33" s="8">
        <v>196</v>
      </c>
      <c r="L33" s="8">
        <v>175</v>
      </c>
      <c r="M33" s="8">
        <v>185</v>
      </c>
      <c r="N33" s="8">
        <v>556</v>
      </c>
      <c r="O33" s="8">
        <v>185</v>
      </c>
      <c r="P33" s="8">
        <v>185</v>
      </c>
      <c r="Q33" s="8">
        <v>185</v>
      </c>
      <c r="R33" s="8">
        <v>555</v>
      </c>
      <c r="S33" s="8">
        <v>185</v>
      </c>
      <c r="T33" s="8">
        <v>185</v>
      </c>
      <c r="U33" s="8">
        <v>185</v>
      </c>
      <c r="V33" s="8">
        <v>555</v>
      </c>
      <c r="W33" s="8">
        <v>188686</v>
      </c>
      <c r="X33" s="8">
        <v>4948824</v>
      </c>
      <c r="Y33" s="8">
        <v>-4760138</v>
      </c>
      <c r="Z33" s="2">
        <v>-96.18725580057</v>
      </c>
      <c r="AA33" s="6">
        <v>4948824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88564305</v>
      </c>
      <c r="D35" s="33">
        <f>SUM(D24:D34)</f>
        <v>0</v>
      </c>
      <c r="E35" s="34">
        <f t="shared" si="1"/>
        <v>87987110</v>
      </c>
      <c r="F35" s="35">
        <f t="shared" si="1"/>
        <v>102119929</v>
      </c>
      <c r="G35" s="35">
        <f t="shared" si="1"/>
        <v>9677563</v>
      </c>
      <c r="H35" s="35">
        <f t="shared" si="1"/>
        <v>12210374</v>
      </c>
      <c r="I35" s="35">
        <f t="shared" si="1"/>
        <v>10407438</v>
      </c>
      <c r="J35" s="35">
        <f t="shared" si="1"/>
        <v>32295375</v>
      </c>
      <c r="K35" s="35">
        <f t="shared" si="1"/>
        <v>7230245</v>
      </c>
      <c r="L35" s="35">
        <f t="shared" si="1"/>
        <v>6764879</v>
      </c>
      <c r="M35" s="35">
        <f t="shared" si="1"/>
        <v>8252514</v>
      </c>
      <c r="N35" s="35">
        <f t="shared" si="1"/>
        <v>22247638</v>
      </c>
      <c r="O35" s="35">
        <f t="shared" si="1"/>
        <v>7013387</v>
      </c>
      <c r="P35" s="35">
        <f t="shared" si="1"/>
        <v>7230725</v>
      </c>
      <c r="Q35" s="35">
        <f t="shared" si="1"/>
        <v>6989525</v>
      </c>
      <c r="R35" s="35">
        <f t="shared" si="1"/>
        <v>21233637</v>
      </c>
      <c r="S35" s="35">
        <f t="shared" si="1"/>
        <v>8878802</v>
      </c>
      <c r="T35" s="35">
        <f t="shared" si="1"/>
        <v>7295700</v>
      </c>
      <c r="U35" s="35">
        <f t="shared" si="1"/>
        <v>12225581</v>
      </c>
      <c r="V35" s="35">
        <f t="shared" si="1"/>
        <v>28400083</v>
      </c>
      <c r="W35" s="35">
        <f t="shared" si="1"/>
        <v>104176733</v>
      </c>
      <c r="X35" s="35">
        <f t="shared" si="1"/>
        <v>102119929</v>
      </c>
      <c r="Y35" s="35">
        <f t="shared" si="1"/>
        <v>2056804</v>
      </c>
      <c r="Z35" s="36">
        <f>+IF(X35&lt;&gt;0,+(Y35/X35)*100,0)</f>
        <v>2.0141063748683177</v>
      </c>
      <c r="AA35" s="33">
        <f>SUM(AA24:AA34)</f>
        <v>102119929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-41166376</v>
      </c>
      <c r="D37" s="46">
        <f>+D21-D35</f>
        <v>0</v>
      </c>
      <c r="E37" s="47">
        <f t="shared" si="2"/>
        <v>-7248111</v>
      </c>
      <c r="F37" s="48">
        <f t="shared" si="2"/>
        <v>-21380930</v>
      </c>
      <c r="G37" s="48">
        <f t="shared" si="2"/>
        <v>-3508258</v>
      </c>
      <c r="H37" s="48">
        <f t="shared" si="2"/>
        <v>-5496968</v>
      </c>
      <c r="I37" s="48">
        <f t="shared" si="2"/>
        <v>-5039270</v>
      </c>
      <c r="J37" s="48">
        <f t="shared" si="2"/>
        <v>-14044496</v>
      </c>
      <c r="K37" s="48">
        <f t="shared" si="2"/>
        <v>-2687402</v>
      </c>
      <c r="L37" s="48">
        <f t="shared" si="2"/>
        <v>-2518255</v>
      </c>
      <c r="M37" s="48">
        <f t="shared" si="2"/>
        <v>-3268230</v>
      </c>
      <c r="N37" s="48">
        <f t="shared" si="2"/>
        <v>-8473887</v>
      </c>
      <c r="O37" s="48">
        <f t="shared" si="2"/>
        <v>-2525399</v>
      </c>
      <c r="P37" s="48">
        <f t="shared" si="2"/>
        <v>-2860398</v>
      </c>
      <c r="Q37" s="48">
        <f t="shared" si="2"/>
        <v>-2652418</v>
      </c>
      <c r="R37" s="48">
        <f t="shared" si="2"/>
        <v>-8038215</v>
      </c>
      <c r="S37" s="48">
        <f t="shared" si="2"/>
        <v>-4029398</v>
      </c>
      <c r="T37" s="48">
        <f t="shared" si="2"/>
        <v>-921078</v>
      </c>
      <c r="U37" s="48">
        <f t="shared" si="2"/>
        <v>394472</v>
      </c>
      <c r="V37" s="48">
        <f t="shared" si="2"/>
        <v>-4556004</v>
      </c>
      <c r="W37" s="48">
        <f t="shared" si="2"/>
        <v>-35112602</v>
      </c>
      <c r="X37" s="48">
        <f>IF(F21=F35,0,X21-X35)</f>
        <v>-21380930</v>
      </c>
      <c r="Y37" s="48">
        <f t="shared" si="2"/>
        <v>-13731672</v>
      </c>
      <c r="Z37" s="49">
        <f>+IF(X37&lt;&gt;0,+(Y37/X37)*100,0)</f>
        <v>64.223922907001707</v>
      </c>
      <c r="AA37" s="46">
        <f>+AA21-AA35</f>
        <v>-21380930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-41166376</v>
      </c>
      <c r="D41" s="56">
        <f>SUM(D37:D40)</f>
        <v>0</v>
      </c>
      <c r="E41" s="57">
        <f t="shared" si="3"/>
        <v>-7248111</v>
      </c>
      <c r="F41" s="58">
        <f t="shared" si="3"/>
        <v>-21380930</v>
      </c>
      <c r="G41" s="58">
        <f t="shared" si="3"/>
        <v>-3508258</v>
      </c>
      <c r="H41" s="58">
        <f t="shared" si="3"/>
        <v>-5496968</v>
      </c>
      <c r="I41" s="58">
        <f t="shared" si="3"/>
        <v>-5039270</v>
      </c>
      <c r="J41" s="58">
        <f t="shared" si="3"/>
        <v>-14044496</v>
      </c>
      <c r="K41" s="58">
        <f t="shared" si="3"/>
        <v>-2687402</v>
      </c>
      <c r="L41" s="58">
        <f t="shared" si="3"/>
        <v>-2518255</v>
      </c>
      <c r="M41" s="58">
        <f t="shared" si="3"/>
        <v>-3268230</v>
      </c>
      <c r="N41" s="58">
        <f t="shared" si="3"/>
        <v>-8473887</v>
      </c>
      <c r="O41" s="58">
        <f t="shared" si="3"/>
        <v>-2525399</v>
      </c>
      <c r="P41" s="58">
        <f t="shared" si="3"/>
        <v>-2860398</v>
      </c>
      <c r="Q41" s="58">
        <f t="shared" si="3"/>
        <v>-2652418</v>
      </c>
      <c r="R41" s="58">
        <f t="shared" si="3"/>
        <v>-8038215</v>
      </c>
      <c r="S41" s="58">
        <f t="shared" si="3"/>
        <v>-4029398</v>
      </c>
      <c r="T41" s="58">
        <f t="shared" si="3"/>
        <v>-921078</v>
      </c>
      <c r="U41" s="58">
        <f t="shared" si="3"/>
        <v>394472</v>
      </c>
      <c r="V41" s="58">
        <f t="shared" si="3"/>
        <v>-4556004</v>
      </c>
      <c r="W41" s="58">
        <f t="shared" si="3"/>
        <v>-35112602</v>
      </c>
      <c r="X41" s="58">
        <f t="shared" si="3"/>
        <v>-21380930</v>
      </c>
      <c r="Y41" s="58">
        <f t="shared" si="3"/>
        <v>-13731672</v>
      </c>
      <c r="Z41" s="59">
        <f>+IF(X41&lt;&gt;0,+(Y41/X41)*100,0)</f>
        <v>64.223922907001707</v>
      </c>
      <c r="AA41" s="56">
        <f>SUM(AA37:AA40)</f>
        <v>-21380930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-41166376</v>
      </c>
      <c r="D43" s="64">
        <f>+D41-D42</f>
        <v>0</v>
      </c>
      <c r="E43" s="65">
        <f t="shared" si="4"/>
        <v>-7248111</v>
      </c>
      <c r="F43" s="66">
        <f t="shared" si="4"/>
        <v>-21380930</v>
      </c>
      <c r="G43" s="66">
        <f t="shared" si="4"/>
        <v>-3508258</v>
      </c>
      <c r="H43" s="66">
        <f t="shared" si="4"/>
        <v>-5496968</v>
      </c>
      <c r="I43" s="66">
        <f t="shared" si="4"/>
        <v>-5039270</v>
      </c>
      <c r="J43" s="66">
        <f t="shared" si="4"/>
        <v>-14044496</v>
      </c>
      <c r="K43" s="66">
        <f t="shared" si="4"/>
        <v>-2687402</v>
      </c>
      <c r="L43" s="66">
        <f t="shared" si="4"/>
        <v>-2518255</v>
      </c>
      <c r="M43" s="66">
        <f t="shared" si="4"/>
        <v>-3268230</v>
      </c>
      <c r="N43" s="66">
        <f t="shared" si="4"/>
        <v>-8473887</v>
      </c>
      <c r="O43" s="66">
        <f t="shared" si="4"/>
        <v>-2525399</v>
      </c>
      <c r="P43" s="66">
        <f t="shared" si="4"/>
        <v>-2860398</v>
      </c>
      <c r="Q43" s="66">
        <f t="shared" si="4"/>
        <v>-2652418</v>
      </c>
      <c r="R43" s="66">
        <f t="shared" si="4"/>
        <v>-8038215</v>
      </c>
      <c r="S43" s="66">
        <f t="shared" si="4"/>
        <v>-4029398</v>
      </c>
      <c r="T43" s="66">
        <f t="shared" si="4"/>
        <v>-921078</v>
      </c>
      <c r="U43" s="66">
        <f t="shared" si="4"/>
        <v>394472</v>
      </c>
      <c r="V43" s="66">
        <f t="shared" si="4"/>
        <v>-4556004</v>
      </c>
      <c r="W43" s="66">
        <f t="shared" si="4"/>
        <v>-35112602</v>
      </c>
      <c r="X43" s="66">
        <f t="shared" si="4"/>
        <v>-21380930</v>
      </c>
      <c r="Y43" s="66">
        <f t="shared" si="4"/>
        <v>-13731672</v>
      </c>
      <c r="Z43" s="67">
        <f>+IF(X43&lt;&gt;0,+(Y43/X43)*100,0)</f>
        <v>64.223922907001707</v>
      </c>
      <c r="AA43" s="64">
        <f>+AA41-AA42</f>
        <v>-21380930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-41166376</v>
      </c>
      <c r="D45" s="56">
        <f>SUM(D43:D44)</f>
        <v>0</v>
      </c>
      <c r="E45" s="57">
        <f t="shared" si="5"/>
        <v>-7248111</v>
      </c>
      <c r="F45" s="58">
        <f t="shared" si="5"/>
        <v>-21380930</v>
      </c>
      <c r="G45" s="58">
        <f t="shared" si="5"/>
        <v>-3508258</v>
      </c>
      <c r="H45" s="58">
        <f t="shared" si="5"/>
        <v>-5496968</v>
      </c>
      <c r="I45" s="58">
        <f t="shared" si="5"/>
        <v>-5039270</v>
      </c>
      <c r="J45" s="58">
        <f t="shared" si="5"/>
        <v>-14044496</v>
      </c>
      <c r="K45" s="58">
        <f t="shared" si="5"/>
        <v>-2687402</v>
      </c>
      <c r="L45" s="58">
        <f t="shared" si="5"/>
        <v>-2518255</v>
      </c>
      <c r="M45" s="58">
        <f t="shared" si="5"/>
        <v>-3268230</v>
      </c>
      <c r="N45" s="58">
        <f t="shared" si="5"/>
        <v>-8473887</v>
      </c>
      <c r="O45" s="58">
        <f t="shared" si="5"/>
        <v>-2525399</v>
      </c>
      <c r="P45" s="58">
        <f t="shared" si="5"/>
        <v>-2860398</v>
      </c>
      <c r="Q45" s="58">
        <f t="shared" si="5"/>
        <v>-2652418</v>
      </c>
      <c r="R45" s="58">
        <f t="shared" si="5"/>
        <v>-8038215</v>
      </c>
      <c r="S45" s="58">
        <f t="shared" si="5"/>
        <v>-4029398</v>
      </c>
      <c r="T45" s="58">
        <f t="shared" si="5"/>
        <v>-921078</v>
      </c>
      <c r="U45" s="58">
        <f t="shared" si="5"/>
        <v>394472</v>
      </c>
      <c r="V45" s="58">
        <f t="shared" si="5"/>
        <v>-4556004</v>
      </c>
      <c r="W45" s="58">
        <f t="shared" si="5"/>
        <v>-35112602</v>
      </c>
      <c r="X45" s="58">
        <f t="shared" si="5"/>
        <v>-21380930</v>
      </c>
      <c r="Y45" s="58">
        <f t="shared" si="5"/>
        <v>-13731672</v>
      </c>
      <c r="Z45" s="59">
        <f>+IF(X45&lt;&gt;0,+(Y45/X45)*100,0)</f>
        <v>64.223922907001707</v>
      </c>
      <c r="AA45" s="56">
        <f>SUM(AA43:AA44)</f>
        <v>-21380930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-41166376</v>
      </c>
      <c r="D47" s="71">
        <f>SUM(D45:D46)</f>
        <v>0</v>
      </c>
      <c r="E47" s="72">
        <f t="shared" si="6"/>
        <v>-7248111</v>
      </c>
      <c r="F47" s="73">
        <f t="shared" si="6"/>
        <v>-21380930</v>
      </c>
      <c r="G47" s="73">
        <f t="shared" si="6"/>
        <v>-3508258</v>
      </c>
      <c r="H47" s="74">
        <f t="shared" si="6"/>
        <v>-5496968</v>
      </c>
      <c r="I47" s="74">
        <f t="shared" si="6"/>
        <v>-5039270</v>
      </c>
      <c r="J47" s="74">
        <f t="shared" si="6"/>
        <v>-14044496</v>
      </c>
      <c r="K47" s="74">
        <f t="shared" si="6"/>
        <v>-2687402</v>
      </c>
      <c r="L47" s="74">
        <f t="shared" si="6"/>
        <v>-2518255</v>
      </c>
      <c r="M47" s="73">
        <f t="shared" si="6"/>
        <v>-3268230</v>
      </c>
      <c r="N47" s="73">
        <f t="shared" si="6"/>
        <v>-8473887</v>
      </c>
      <c r="O47" s="74">
        <f t="shared" si="6"/>
        <v>-2525399</v>
      </c>
      <c r="P47" s="74">
        <f t="shared" si="6"/>
        <v>-2860398</v>
      </c>
      <c r="Q47" s="74">
        <f t="shared" si="6"/>
        <v>-2652418</v>
      </c>
      <c r="R47" s="74">
        <f t="shared" si="6"/>
        <v>-8038215</v>
      </c>
      <c r="S47" s="74">
        <f t="shared" si="6"/>
        <v>-4029398</v>
      </c>
      <c r="T47" s="73">
        <f t="shared" si="6"/>
        <v>-921078</v>
      </c>
      <c r="U47" s="73">
        <f t="shared" si="6"/>
        <v>394472</v>
      </c>
      <c r="V47" s="74">
        <f t="shared" si="6"/>
        <v>-4556004</v>
      </c>
      <c r="W47" s="74">
        <f t="shared" si="6"/>
        <v>-35112602</v>
      </c>
      <c r="X47" s="74">
        <f t="shared" si="6"/>
        <v>-21380930</v>
      </c>
      <c r="Y47" s="74">
        <f t="shared" si="6"/>
        <v>-13731672</v>
      </c>
      <c r="Z47" s="75">
        <f>+IF(X47&lt;&gt;0,+(Y47/X47)*100,0)</f>
        <v>64.223922907001707</v>
      </c>
      <c r="AA47" s="76">
        <f>SUM(AA45:AA46)</f>
        <v>-21380930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3551000</v>
      </c>
      <c r="F18" s="8">
        <v>3551000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3551000</v>
      </c>
      <c r="Y18" s="8">
        <v>-3551000</v>
      </c>
      <c r="Z18" s="2">
        <v>-100</v>
      </c>
      <c r="AA18" s="6">
        <v>3551000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3551000</v>
      </c>
      <c r="F21" s="35">
        <f t="shared" si="0"/>
        <v>3551000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3551000</v>
      </c>
      <c r="Y21" s="35">
        <f t="shared" si="0"/>
        <v>-3551000</v>
      </c>
      <c r="Z21" s="36">
        <f>+IF(X21&lt;&gt;0,+(Y21/X21)*100,0)</f>
        <v>-100</v>
      </c>
      <c r="AA21" s="33">
        <f>SUM(AA5:AA20)</f>
        <v>3551000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27541</v>
      </c>
      <c r="D31" s="6"/>
      <c r="E31" s="7">
        <v>3551000</v>
      </c>
      <c r="F31" s="8">
        <v>3551000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3551000</v>
      </c>
      <c r="Y31" s="8">
        <v>-3551000</v>
      </c>
      <c r="Z31" s="2">
        <v>-100</v>
      </c>
      <c r="AA31" s="6">
        <v>3551000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27541</v>
      </c>
      <c r="D35" s="33">
        <f>SUM(D24:D34)</f>
        <v>0</v>
      </c>
      <c r="E35" s="34">
        <f t="shared" si="1"/>
        <v>3551000</v>
      </c>
      <c r="F35" s="35">
        <f t="shared" si="1"/>
        <v>3551000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3551000</v>
      </c>
      <c r="Y35" s="35">
        <f t="shared" si="1"/>
        <v>-3551000</v>
      </c>
      <c r="Z35" s="36">
        <f>+IF(X35&lt;&gt;0,+(Y35/X35)*100,0)</f>
        <v>-100</v>
      </c>
      <c r="AA35" s="33">
        <f>SUM(AA24:AA34)</f>
        <v>3551000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-27541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-27541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-27541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-27541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-27541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>
        <v>554</v>
      </c>
      <c r="I5" s="8">
        <v>554</v>
      </c>
      <c r="J5" s="8">
        <v>1108</v>
      </c>
      <c r="K5" s="8">
        <v>554</v>
      </c>
      <c r="L5" s="8"/>
      <c r="M5" s="8">
        <v>1662</v>
      </c>
      <c r="N5" s="8">
        <v>2216</v>
      </c>
      <c r="O5" s="8"/>
      <c r="P5" s="8"/>
      <c r="Q5" s="8"/>
      <c r="R5" s="8"/>
      <c r="S5" s="8"/>
      <c r="T5" s="8">
        <v>18524292</v>
      </c>
      <c r="U5" s="8"/>
      <c r="V5" s="8">
        <v>18524292</v>
      </c>
      <c r="W5" s="8">
        <v>18527616</v>
      </c>
      <c r="X5" s="8"/>
      <c r="Y5" s="8">
        <v>18527616</v>
      </c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2961887590</v>
      </c>
      <c r="F6" s="8">
        <v>2812945258</v>
      </c>
      <c r="G6" s="8">
        <v>254775294</v>
      </c>
      <c r="H6" s="8">
        <v>260823129</v>
      </c>
      <c r="I6" s="8">
        <v>236573259</v>
      </c>
      <c r="J6" s="8">
        <v>752171682</v>
      </c>
      <c r="K6" s="8">
        <v>169043912</v>
      </c>
      <c r="L6" s="8">
        <v>193876418</v>
      </c>
      <c r="M6" s="8">
        <v>1321807277</v>
      </c>
      <c r="N6" s="8">
        <v>1684727607</v>
      </c>
      <c r="O6" s="8">
        <v>184330180</v>
      </c>
      <c r="P6" s="8">
        <v>193035241</v>
      </c>
      <c r="Q6" s="8">
        <v>6211422</v>
      </c>
      <c r="R6" s="8">
        <v>383576843</v>
      </c>
      <c r="S6" s="8">
        <v>10732834</v>
      </c>
      <c r="T6" s="8">
        <v>4014511986</v>
      </c>
      <c r="U6" s="8">
        <v>-3389291565</v>
      </c>
      <c r="V6" s="8">
        <v>635953255</v>
      </c>
      <c r="W6" s="8">
        <v>3456429387</v>
      </c>
      <c r="X6" s="8">
        <v>2812945258</v>
      </c>
      <c r="Y6" s="8">
        <v>643484129</v>
      </c>
      <c r="Z6" s="2">
        <v>22.875814137155171</v>
      </c>
      <c r="AA6" s="6">
        <v>2812945258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>
        <v>-189</v>
      </c>
      <c r="T7" s="8">
        <v>-190</v>
      </c>
      <c r="U7" s="8"/>
      <c r="V7" s="8">
        <v>-379</v>
      </c>
      <c r="W7" s="8">
        <v>-379</v>
      </c>
      <c r="X7" s="8"/>
      <c r="Y7" s="8">
        <v>-379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>
        <v>-435</v>
      </c>
      <c r="T8" s="8">
        <v>-435</v>
      </c>
      <c r="U8" s="8"/>
      <c r="V8" s="8">
        <v>-870</v>
      </c>
      <c r="W8" s="8">
        <v>-870</v>
      </c>
      <c r="X8" s="8"/>
      <c r="Y8" s="8">
        <v>-870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-31579005</v>
      </c>
      <c r="U9" s="8"/>
      <c r="V9" s="8">
        <v>-31579005</v>
      </c>
      <c r="W9" s="8">
        <v>-31579005</v>
      </c>
      <c r="X9" s="8"/>
      <c r="Y9" s="8">
        <v>-31579005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6323246</v>
      </c>
      <c r="F13" s="8"/>
      <c r="G13" s="8">
        <v>1413760</v>
      </c>
      <c r="H13" s="8">
        <v>1724855</v>
      </c>
      <c r="I13" s="8">
        <v>1018780</v>
      </c>
      <c r="J13" s="8">
        <v>4157395</v>
      </c>
      <c r="K13" s="8">
        <v>1158067</v>
      </c>
      <c r="L13" s="8">
        <v>1367706</v>
      </c>
      <c r="M13" s="8">
        <v>7502114</v>
      </c>
      <c r="N13" s="8">
        <v>10027887</v>
      </c>
      <c r="O13" s="8"/>
      <c r="P13" s="8"/>
      <c r="Q13" s="8"/>
      <c r="R13" s="8"/>
      <c r="S13" s="8"/>
      <c r="T13" s="8">
        <v>-134</v>
      </c>
      <c r="U13" s="8"/>
      <c r="V13" s="8">
        <v>-134</v>
      </c>
      <c r="W13" s="8">
        <v>14185148</v>
      </c>
      <c r="X13" s="8"/>
      <c r="Y13" s="8">
        <v>14185148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21060953</v>
      </c>
      <c r="F18" s="8"/>
      <c r="G18" s="8">
        <v>10450783</v>
      </c>
      <c r="H18" s="8"/>
      <c r="I18" s="8"/>
      <c r="J18" s="8">
        <v>10450783</v>
      </c>
      <c r="K18" s="8"/>
      <c r="L18" s="8"/>
      <c r="M18" s="8">
        <v>18811418</v>
      </c>
      <c r="N18" s="8">
        <v>18811418</v>
      </c>
      <c r="O18" s="8"/>
      <c r="P18" s="8"/>
      <c r="Q18" s="8"/>
      <c r="R18" s="8"/>
      <c r="S18" s="8"/>
      <c r="T18" s="8"/>
      <c r="U18" s="8"/>
      <c r="V18" s="8"/>
      <c r="W18" s="8">
        <v>29262201</v>
      </c>
      <c r="X18" s="8"/>
      <c r="Y18" s="8">
        <v>29262201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21251825</v>
      </c>
      <c r="F19" s="26">
        <v>17491413</v>
      </c>
      <c r="G19" s="26">
        <v>311522</v>
      </c>
      <c r="H19" s="26">
        <v>291992</v>
      </c>
      <c r="I19" s="26">
        <v>-466442</v>
      </c>
      <c r="J19" s="26">
        <v>137072</v>
      </c>
      <c r="K19" s="26">
        <v>594728</v>
      </c>
      <c r="L19" s="26">
        <v>13090</v>
      </c>
      <c r="M19" s="26">
        <v>4886718</v>
      </c>
      <c r="N19" s="26">
        <v>5494536</v>
      </c>
      <c r="O19" s="26">
        <v>181161</v>
      </c>
      <c r="P19" s="26">
        <v>578768</v>
      </c>
      <c r="Q19" s="26">
        <v>303977</v>
      </c>
      <c r="R19" s="26">
        <v>1063906</v>
      </c>
      <c r="S19" s="26">
        <v>-220393</v>
      </c>
      <c r="T19" s="26">
        <v>1903171</v>
      </c>
      <c r="U19" s="26">
        <v>-14881603</v>
      </c>
      <c r="V19" s="26">
        <v>-13198825</v>
      </c>
      <c r="W19" s="26">
        <v>-6503311</v>
      </c>
      <c r="X19" s="26">
        <v>17491413</v>
      </c>
      <c r="Y19" s="26">
        <v>-23994724</v>
      </c>
      <c r="Z19" s="27">
        <v>-137.18002084794406</v>
      </c>
      <c r="AA19" s="28">
        <v>17491413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-3212141</v>
      </c>
      <c r="T20" s="8">
        <v>6495685</v>
      </c>
      <c r="U20" s="8"/>
      <c r="V20" s="8">
        <v>3283544</v>
      </c>
      <c r="W20" s="30">
        <v>3283544</v>
      </c>
      <c r="X20" s="8"/>
      <c r="Y20" s="8">
        <v>3283544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3010523614</v>
      </c>
      <c r="F21" s="35">
        <f t="shared" si="0"/>
        <v>2830436671</v>
      </c>
      <c r="G21" s="35">
        <f t="shared" si="0"/>
        <v>266951359</v>
      </c>
      <c r="H21" s="35">
        <f t="shared" si="0"/>
        <v>262840530</v>
      </c>
      <c r="I21" s="35">
        <f t="shared" si="0"/>
        <v>237126151</v>
      </c>
      <c r="J21" s="35">
        <f t="shared" si="0"/>
        <v>766918040</v>
      </c>
      <c r="K21" s="35">
        <f t="shared" si="0"/>
        <v>170797261</v>
      </c>
      <c r="L21" s="35">
        <f t="shared" si="0"/>
        <v>195257214</v>
      </c>
      <c r="M21" s="35">
        <f t="shared" si="0"/>
        <v>1353009189</v>
      </c>
      <c r="N21" s="35">
        <f t="shared" si="0"/>
        <v>1719063664</v>
      </c>
      <c r="O21" s="35">
        <f t="shared" si="0"/>
        <v>184511341</v>
      </c>
      <c r="P21" s="35">
        <f t="shared" si="0"/>
        <v>193614009</v>
      </c>
      <c r="Q21" s="35">
        <f t="shared" si="0"/>
        <v>6515399</v>
      </c>
      <c r="R21" s="35">
        <f t="shared" si="0"/>
        <v>384640749</v>
      </c>
      <c r="S21" s="35">
        <f t="shared" si="0"/>
        <v>7299676</v>
      </c>
      <c r="T21" s="35">
        <f t="shared" si="0"/>
        <v>4009855370</v>
      </c>
      <c r="U21" s="35">
        <f t="shared" si="0"/>
        <v>-3404173168</v>
      </c>
      <c r="V21" s="35">
        <f t="shared" si="0"/>
        <v>612981878</v>
      </c>
      <c r="W21" s="35">
        <f t="shared" si="0"/>
        <v>3483604331</v>
      </c>
      <c r="X21" s="35">
        <f t="shared" si="0"/>
        <v>2830436671</v>
      </c>
      <c r="Y21" s="35">
        <f t="shared" si="0"/>
        <v>653167660</v>
      </c>
      <c r="Z21" s="36">
        <f>+IF(X21&lt;&gt;0,+(Y21/X21)*100,0)</f>
        <v>23.076568597778742</v>
      </c>
      <c r="AA21" s="33">
        <f>SUM(AA5:AA20)</f>
        <v>2830436671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180184036</v>
      </c>
      <c r="F24" s="8"/>
      <c r="G24" s="8">
        <v>9448492</v>
      </c>
      <c r="H24" s="8">
        <v>9072015</v>
      </c>
      <c r="I24" s="8">
        <v>8711002</v>
      </c>
      <c r="J24" s="8">
        <v>27231509</v>
      </c>
      <c r="K24" s="8">
        <v>13875796</v>
      </c>
      <c r="L24" s="8">
        <v>10314038</v>
      </c>
      <c r="M24" s="8">
        <v>62126372</v>
      </c>
      <c r="N24" s="8">
        <v>86316206</v>
      </c>
      <c r="O24" s="8"/>
      <c r="P24" s="8"/>
      <c r="Q24" s="8"/>
      <c r="R24" s="8"/>
      <c r="S24" s="8"/>
      <c r="T24" s="8">
        <v>53456976</v>
      </c>
      <c r="U24" s="8"/>
      <c r="V24" s="8">
        <v>53456976</v>
      </c>
      <c r="W24" s="8">
        <v>167004691</v>
      </c>
      <c r="X24" s="8"/>
      <c r="Y24" s="8">
        <v>167004691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1119629</v>
      </c>
      <c r="H26" s="8">
        <v>23282330</v>
      </c>
      <c r="I26" s="8">
        <v>13379259</v>
      </c>
      <c r="J26" s="8">
        <v>37781218</v>
      </c>
      <c r="K26" s="8">
        <v>2379370</v>
      </c>
      <c r="L26" s="8">
        <v>-14334938</v>
      </c>
      <c r="M26" s="8">
        <v>44856385</v>
      </c>
      <c r="N26" s="8">
        <v>32900817</v>
      </c>
      <c r="O26" s="8">
        <v>6608347</v>
      </c>
      <c r="P26" s="8">
        <v>5499592</v>
      </c>
      <c r="Q26" s="8">
        <v>1429792</v>
      </c>
      <c r="R26" s="8">
        <v>13537731</v>
      </c>
      <c r="S26" s="8">
        <v>-3327983</v>
      </c>
      <c r="T26" s="8">
        <v>75523127</v>
      </c>
      <c r="U26" s="8">
        <v>-23529931</v>
      </c>
      <c r="V26" s="8">
        <v>48665213</v>
      </c>
      <c r="W26" s="8">
        <v>132884979</v>
      </c>
      <c r="X26" s="8"/>
      <c r="Y26" s="8">
        <v>132884979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97221671</v>
      </c>
      <c r="F27" s="8">
        <v>13061088</v>
      </c>
      <c r="G27" s="8">
        <v>8112648</v>
      </c>
      <c r="H27" s="8">
        <v>8018534</v>
      </c>
      <c r="I27" s="8">
        <v>7812000</v>
      </c>
      <c r="J27" s="8">
        <v>23943182</v>
      </c>
      <c r="K27" s="8">
        <v>8077179</v>
      </c>
      <c r="L27" s="8">
        <v>7820059</v>
      </c>
      <c r="M27" s="8">
        <v>47939977</v>
      </c>
      <c r="N27" s="8">
        <v>63837215</v>
      </c>
      <c r="O27" s="8">
        <v>1079050</v>
      </c>
      <c r="P27" s="8">
        <v>984262</v>
      </c>
      <c r="Q27" s="8">
        <v>1139389</v>
      </c>
      <c r="R27" s="8">
        <v>3202701</v>
      </c>
      <c r="S27" s="8">
        <v>-73877</v>
      </c>
      <c r="T27" s="8">
        <v>21255980</v>
      </c>
      <c r="U27" s="8">
        <v>-21198656</v>
      </c>
      <c r="V27" s="8">
        <v>-16553</v>
      </c>
      <c r="W27" s="8">
        <v>90966545</v>
      </c>
      <c r="X27" s="8">
        <v>13061088</v>
      </c>
      <c r="Y27" s="8">
        <v>77905457</v>
      </c>
      <c r="Z27" s="2">
        <v>596.46988826658242</v>
      </c>
      <c r="AA27" s="6">
        <v>13061088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11678985</v>
      </c>
      <c r="F28" s="8"/>
      <c r="G28" s="8">
        <v>1097823</v>
      </c>
      <c r="H28" s="8">
        <v>1097823</v>
      </c>
      <c r="I28" s="8">
        <v>1062409</v>
      </c>
      <c r="J28" s="8">
        <v>3258055</v>
      </c>
      <c r="K28" s="8">
        <v>668393</v>
      </c>
      <c r="L28" s="8">
        <v>997874</v>
      </c>
      <c r="M28" s="8">
        <v>5955458</v>
      </c>
      <c r="N28" s="8">
        <v>7621725</v>
      </c>
      <c r="O28" s="8">
        <v>-12222629</v>
      </c>
      <c r="P28" s="8"/>
      <c r="Q28" s="8"/>
      <c r="R28" s="8">
        <v>-12222629</v>
      </c>
      <c r="S28" s="8"/>
      <c r="T28" s="8"/>
      <c r="U28" s="8"/>
      <c r="V28" s="8"/>
      <c r="W28" s="8">
        <v>-1342849</v>
      </c>
      <c r="X28" s="8"/>
      <c r="Y28" s="8">
        <v>-1342849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2185393029</v>
      </c>
      <c r="F29" s="8">
        <v>2185393029</v>
      </c>
      <c r="G29" s="8">
        <v>232595671</v>
      </c>
      <c r="H29" s="8">
        <v>311327813</v>
      </c>
      <c r="I29" s="8">
        <v>278045880</v>
      </c>
      <c r="J29" s="8">
        <v>821969364</v>
      </c>
      <c r="K29" s="8">
        <v>48196520</v>
      </c>
      <c r="L29" s="8">
        <v>155418317</v>
      </c>
      <c r="M29" s="8">
        <v>1183941577</v>
      </c>
      <c r="N29" s="8">
        <v>1387556414</v>
      </c>
      <c r="O29" s="8">
        <v>-890048648</v>
      </c>
      <c r="P29" s="8">
        <v>154160632</v>
      </c>
      <c r="Q29" s="8">
        <v>142004001</v>
      </c>
      <c r="R29" s="8">
        <v>-593884015</v>
      </c>
      <c r="S29" s="8">
        <v>30360706</v>
      </c>
      <c r="T29" s="8">
        <v>3383492283</v>
      </c>
      <c r="U29" s="8">
        <v>-2816770200</v>
      </c>
      <c r="V29" s="8">
        <v>597082789</v>
      </c>
      <c r="W29" s="8">
        <v>2212724552</v>
      </c>
      <c r="X29" s="8">
        <v>2185393029</v>
      </c>
      <c r="Y29" s="8">
        <v>27331523</v>
      </c>
      <c r="Z29" s="2">
        <v>1.2506456567451603</v>
      </c>
      <c r="AA29" s="6">
        <v>2185393029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35278930</v>
      </c>
      <c r="F30" s="8"/>
      <c r="G30" s="8">
        <v>844324</v>
      </c>
      <c r="H30" s="8">
        <v>1962429</v>
      </c>
      <c r="I30" s="8">
        <v>2053525</v>
      </c>
      <c r="J30" s="8">
        <v>4860278</v>
      </c>
      <c r="K30" s="8">
        <v>1692294</v>
      </c>
      <c r="L30" s="8">
        <v>2072863</v>
      </c>
      <c r="M30" s="8">
        <v>12673054</v>
      </c>
      <c r="N30" s="8">
        <v>16438211</v>
      </c>
      <c r="O30" s="8">
        <v>19737</v>
      </c>
      <c r="P30" s="8">
        <v>12871</v>
      </c>
      <c r="Q30" s="8">
        <v>27630</v>
      </c>
      <c r="R30" s="8">
        <v>60238</v>
      </c>
      <c r="S30" s="8">
        <v>1109302</v>
      </c>
      <c r="T30" s="8">
        <v>16022094</v>
      </c>
      <c r="U30" s="8">
        <v>-351074</v>
      </c>
      <c r="V30" s="8">
        <v>16780322</v>
      </c>
      <c r="W30" s="8">
        <v>38139049</v>
      </c>
      <c r="X30" s="8"/>
      <c r="Y30" s="8">
        <v>38139049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130464329</v>
      </c>
      <c r="F31" s="8">
        <v>55738316</v>
      </c>
      <c r="G31" s="8">
        <v>72678</v>
      </c>
      <c r="H31" s="8">
        <v>-79706</v>
      </c>
      <c r="I31" s="8">
        <v>1402992</v>
      </c>
      <c r="J31" s="8">
        <v>1395964</v>
      </c>
      <c r="K31" s="8">
        <v>2828419</v>
      </c>
      <c r="L31" s="8">
        <v>5733486</v>
      </c>
      <c r="M31" s="8">
        <v>11121523</v>
      </c>
      <c r="N31" s="8">
        <v>19683428</v>
      </c>
      <c r="O31" s="8">
        <v>-200177113</v>
      </c>
      <c r="P31" s="8">
        <v>3307261</v>
      </c>
      <c r="Q31" s="8">
        <v>1915444</v>
      </c>
      <c r="R31" s="8">
        <v>-194954408</v>
      </c>
      <c r="S31" s="8">
        <v>-502417</v>
      </c>
      <c r="T31" s="8">
        <v>25167769</v>
      </c>
      <c r="U31" s="8">
        <v>-21431935</v>
      </c>
      <c r="V31" s="8">
        <v>3233417</v>
      </c>
      <c r="W31" s="8">
        <v>-170641599</v>
      </c>
      <c r="X31" s="8">
        <v>55738316</v>
      </c>
      <c r="Y31" s="8">
        <v>-226379915</v>
      </c>
      <c r="Z31" s="2">
        <v>-406.14774762839983</v>
      </c>
      <c r="AA31" s="6">
        <v>55738316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>
        <v>226254</v>
      </c>
      <c r="H32" s="8">
        <v>204415</v>
      </c>
      <c r="I32" s="8">
        <v>204415</v>
      </c>
      <c r="J32" s="8">
        <v>635084</v>
      </c>
      <c r="K32" s="8">
        <v>204415</v>
      </c>
      <c r="L32" s="8">
        <v>193273</v>
      </c>
      <c r="M32" s="8">
        <v>1220644</v>
      </c>
      <c r="N32" s="8">
        <v>1618332</v>
      </c>
      <c r="O32" s="8"/>
      <c r="P32" s="8"/>
      <c r="Q32" s="8"/>
      <c r="R32" s="8"/>
      <c r="S32" s="8"/>
      <c r="T32" s="8">
        <v>4132111</v>
      </c>
      <c r="U32" s="8"/>
      <c r="V32" s="8">
        <v>4132111</v>
      </c>
      <c r="W32" s="8">
        <v>6385527</v>
      </c>
      <c r="X32" s="8"/>
      <c r="Y32" s="8">
        <v>6385527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17578048</v>
      </c>
      <c r="F33" s="8">
        <v>1691603</v>
      </c>
      <c r="G33" s="8">
        <v>194524</v>
      </c>
      <c r="H33" s="8">
        <v>485084</v>
      </c>
      <c r="I33" s="8">
        <v>394741</v>
      </c>
      <c r="J33" s="8">
        <v>1074349</v>
      </c>
      <c r="K33" s="8">
        <v>456340</v>
      </c>
      <c r="L33" s="8">
        <v>1174161</v>
      </c>
      <c r="M33" s="8">
        <v>3031608</v>
      </c>
      <c r="N33" s="8">
        <v>4662109</v>
      </c>
      <c r="O33" s="8">
        <v>50383</v>
      </c>
      <c r="P33" s="8">
        <v>25328</v>
      </c>
      <c r="Q33" s="8">
        <v>26016</v>
      </c>
      <c r="R33" s="8">
        <v>101727</v>
      </c>
      <c r="S33" s="8">
        <v>-25510</v>
      </c>
      <c r="T33" s="8">
        <v>763746</v>
      </c>
      <c r="U33" s="8">
        <v>-253367</v>
      </c>
      <c r="V33" s="8">
        <v>484869</v>
      </c>
      <c r="W33" s="8">
        <v>6323054</v>
      </c>
      <c r="X33" s="8">
        <v>1691603</v>
      </c>
      <c r="Y33" s="8">
        <v>4631451</v>
      </c>
      <c r="Z33" s="2">
        <v>273.79065891938001</v>
      </c>
      <c r="AA33" s="6">
        <v>1691603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104992</v>
      </c>
      <c r="T34" s="8">
        <v>-52496</v>
      </c>
      <c r="U34" s="8"/>
      <c r="V34" s="8">
        <v>52496</v>
      </c>
      <c r="W34" s="8">
        <v>52496</v>
      </c>
      <c r="X34" s="8"/>
      <c r="Y34" s="8">
        <v>52496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2657799028</v>
      </c>
      <c r="F35" s="35">
        <f t="shared" si="1"/>
        <v>2255884036</v>
      </c>
      <c r="G35" s="35">
        <f t="shared" si="1"/>
        <v>253712043</v>
      </c>
      <c r="H35" s="35">
        <f t="shared" si="1"/>
        <v>355370737</v>
      </c>
      <c r="I35" s="35">
        <f t="shared" si="1"/>
        <v>313066223</v>
      </c>
      <c r="J35" s="35">
        <f t="shared" si="1"/>
        <v>922149003</v>
      </c>
      <c r="K35" s="35">
        <f t="shared" si="1"/>
        <v>78378726</v>
      </c>
      <c r="L35" s="35">
        <f t="shared" si="1"/>
        <v>169389133</v>
      </c>
      <c r="M35" s="35">
        <f t="shared" si="1"/>
        <v>1372866598</v>
      </c>
      <c r="N35" s="35">
        <f t="shared" si="1"/>
        <v>1620634457</v>
      </c>
      <c r="O35" s="35">
        <f t="shared" si="1"/>
        <v>-1094690873</v>
      </c>
      <c r="P35" s="35">
        <f t="shared" si="1"/>
        <v>163989946</v>
      </c>
      <c r="Q35" s="35">
        <f t="shared" si="1"/>
        <v>146542272</v>
      </c>
      <c r="R35" s="35">
        <f t="shared" si="1"/>
        <v>-784158655</v>
      </c>
      <c r="S35" s="35">
        <f t="shared" si="1"/>
        <v>27645213</v>
      </c>
      <c r="T35" s="35">
        <f t="shared" si="1"/>
        <v>3579761590</v>
      </c>
      <c r="U35" s="35">
        <f t="shared" si="1"/>
        <v>-2883535163</v>
      </c>
      <c r="V35" s="35">
        <f t="shared" si="1"/>
        <v>723871640</v>
      </c>
      <c r="W35" s="35">
        <f t="shared" si="1"/>
        <v>2482496445</v>
      </c>
      <c r="X35" s="35">
        <f t="shared" si="1"/>
        <v>2255884036</v>
      </c>
      <c r="Y35" s="35">
        <f t="shared" si="1"/>
        <v>226612409</v>
      </c>
      <c r="Z35" s="36">
        <f>+IF(X35&lt;&gt;0,+(Y35/X35)*100,0)</f>
        <v>10.045392643578245</v>
      </c>
      <c r="AA35" s="33">
        <f>SUM(AA24:AA34)</f>
        <v>2255884036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352724586</v>
      </c>
      <c r="F37" s="48">
        <f t="shared" si="2"/>
        <v>574552635</v>
      </c>
      <c r="G37" s="48">
        <f t="shared" si="2"/>
        <v>13239316</v>
      </c>
      <c r="H37" s="48">
        <f t="shared" si="2"/>
        <v>-92530207</v>
      </c>
      <c r="I37" s="48">
        <f t="shared" si="2"/>
        <v>-75940072</v>
      </c>
      <c r="J37" s="48">
        <f t="shared" si="2"/>
        <v>-155230963</v>
      </c>
      <c r="K37" s="48">
        <f t="shared" si="2"/>
        <v>92418535</v>
      </c>
      <c r="L37" s="48">
        <f t="shared" si="2"/>
        <v>25868081</v>
      </c>
      <c r="M37" s="48">
        <f t="shared" si="2"/>
        <v>-19857409</v>
      </c>
      <c r="N37" s="48">
        <f t="shared" si="2"/>
        <v>98429207</v>
      </c>
      <c r="O37" s="48">
        <f t="shared" si="2"/>
        <v>1279202214</v>
      </c>
      <c r="P37" s="48">
        <f t="shared" si="2"/>
        <v>29624063</v>
      </c>
      <c r="Q37" s="48">
        <f t="shared" si="2"/>
        <v>-140026873</v>
      </c>
      <c r="R37" s="48">
        <f t="shared" si="2"/>
        <v>1168799404</v>
      </c>
      <c r="S37" s="48">
        <f t="shared" si="2"/>
        <v>-20345537</v>
      </c>
      <c r="T37" s="48">
        <f t="shared" si="2"/>
        <v>430093780</v>
      </c>
      <c r="U37" s="48">
        <f t="shared" si="2"/>
        <v>-520638005</v>
      </c>
      <c r="V37" s="48">
        <f t="shared" si="2"/>
        <v>-110889762</v>
      </c>
      <c r="W37" s="48">
        <f t="shared" si="2"/>
        <v>1001107886</v>
      </c>
      <c r="X37" s="48">
        <f>IF(F21=F35,0,X21-X35)</f>
        <v>574552635</v>
      </c>
      <c r="Y37" s="48">
        <f t="shared" si="2"/>
        <v>426555251</v>
      </c>
      <c r="Z37" s="49">
        <f>+IF(X37&lt;&gt;0,+(Y37/X37)*100,0)</f>
        <v>74.241283568388809</v>
      </c>
      <c r="AA37" s="46">
        <f>+AA21-AA35</f>
        <v>574552635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24000000</v>
      </c>
      <c r="F38" s="8"/>
      <c r="G38" s="8">
        <v>-11485608</v>
      </c>
      <c r="H38" s="8">
        <v>-7423227</v>
      </c>
      <c r="I38" s="8">
        <v>8049749</v>
      </c>
      <c r="J38" s="8">
        <v>-10859086</v>
      </c>
      <c r="K38" s="8">
        <v>1156890</v>
      </c>
      <c r="L38" s="8">
        <v>11711907</v>
      </c>
      <c r="M38" s="8">
        <v>6105229</v>
      </c>
      <c r="N38" s="8">
        <v>18974026</v>
      </c>
      <c r="O38" s="8">
        <v>522064</v>
      </c>
      <c r="P38" s="8">
        <v>54833</v>
      </c>
      <c r="Q38" s="8">
        <v>1420925</v>
      </c>
      <c r="R38" s="8">
        <v>1997822</v>
      </c>
      <c r="S38" s="8">
        <v>579940</v>
      </c>
      <c r="T38" s="8">
        <v>18282268</v>
      </c>
      <c r="U38" s="8">
        <v>-25259723</v>
      </c>
      <c r="V38" s="8">
        <v>-6397515</v>
      </c>
      <c r="W38" s="8">
        <v>3715247</v>
      </c>
      <c r="X38" s="8"/>
      <c r="Y38" s="8">
        <v>3715247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376724586</v>
      </c>
      <c r="F41" s="58">
        <f t="shared" si="3"/>
        <v>574552635</v>
      </c>
      <c r="G41" s="58">
        <f t="shared" si="3"/>
        <v>1753708</v>
      </c>
      <c r="H41" s="58">
        <f t="shared" si="3"/>
        <v>-99953434</v>
      </c>
      <c r="I41" s="58">
        <f t="shared" si="3"/>
        <v>-67890323</v>
      </c>
      <c r="J41" s="58">
        <f t="shared" si="3"/>
        <v>-166090049</v>
      </c>
      <c r="K41" s="58">
        <f t="shared" si="3"/>
        <v>93575425</v>
      </c>
      <c r="L41" s="58">
        <f t="shared" si="3"/>
        <v>37579988</v>
      </c>
      <c r="M41" s="58">
        <f t="shared" si="3"/>
        <v>-13752180</v>
      </c>
      <c r="N41" s="58">
        <f t="shared" si="3"/>
        <v>117403233</v>
      </c>
      <c r="O41" s="58">
        <f t="shared" si="3"/>
        <v>1279724278</v>
      </c>
      <c r="P41" s="58">
        <f t="shared" si="3"/>
        <v>29678896</v>
      </c>
      <c r="Q41" s="58">
        <f t="shared" si="3"/>
        <v>-138605948</v>
      </c>
      <c r="R41" s="58">
        <f t="shared" si="3"/>
        <v>1170797226</v>
      </c>
      <c r="S41" s="58">
        <f t="shared" si="3"/>
        <v>-19765597</v>
      </c>
      <c r="T41" s="58">
        <f t="shared" si="3"/>
        <v>448376048</v>
      </c>
      <c r="U41" s="58">
        <f t="shared" si="3"/>
        <v>-545897728</v>
      </c>
      <c r="V41" s="58">
        <f t="shared" si="3"/>
        <v>-117287277</v>
      </c>
      <c r="W41" s="58">
        <f t="shared" si="3"/>
        <v>1004823133</v>
      </c>
      <c r="X41" s="58">
        <f t="shared" si="3"/>
        <v>574552635</v>
      </c>
      <c r="Y41" s="58">
        <f t="shared" si="3"/>
        <v>430270498</v>
      </c>
      <c r="Z41" s="59">
        <f>+IF(X41&lt;&gt;0,+(Y41/X41)*100,0)</f>
        <v>74.887916578783077</v>
      </c>
      <c r="AA41" s="56">
        <f>SUM(AA37:AA40)</f>
        <v>574552635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376724586</v>
      </c>
      <c r="F43" s="66">
        <f t="shared" si="4"/>
        <v>574552635</v>
      </c>
      <c r="G43" s="66">
        <f t="shared" si="4"/>
        <v>1753708</v>
      </c>
      <c r="H43" s="66">
        <f t="shared" si="4"/>
        <v>-99953434</v>
      </c>
      <c r="I43" s="66">
        <f t="shared" si="4"/>
        <v>-67890323</v>
      </c>
      <c r="J43" s="66">
        <f t="shared" si="4"/>
        <v>-166090049</v>
      </c>
      <c r="K43" s="66">
        <f t="shared" si="4"/>
        <v>93575425</v>
      </c>
      <c r="L43" s="66">
        <f t="shared" si="4"/>
        <v>37579988</v>
      </c>
      <c r="M43" s="66">
        <f t="shared" si="4"/>
        <v>-13752180</v>
      </c>
      <c r="N43" s="66">
        <f t="shared" si="4"/>
        <v>117403233</v>
      </c>
      <c r="O43" s="66">
        <f t="shared" si="4"/>
        <v>1279724278</v>
      </c>
      <c r="P43" s="66">
        <f t="shared" si="4"/>
        <v>29678896</v>
      </c>
      <c r="Q43" s="66">
        <f t="shared" si="4"/>
        <v>-138605948</v>
      </c>
      <c r="R43" s="66">
        <f t="shared" si="4"/>
        <v>1170797226</v>
      </c>
      <c r="S43" s="66">
        <f t="shared" si="4"/>
        <v>-19765597</v>
      </c>
      <c r="T43" s="66">
        <f t="shared" si="4"/>
        <v>448376048</v>
      </c>
      <c r="U43" s="66">
        <f t="shared" si="4"/>
        <v>-545897728</v>
      </c>
      <c r="V43" s="66">
        <f t="shared" si="4"/>
        <v>-117287277</v>
      </c>
      <c r="W43" s="66">
        <f t="shared" si="4"/>
        <v>1004823133</v>
      </c>
      <c r="X43" s="66">
        <f t="shared" si="4"/>
        <v>574552635</v>
      </c>
      <c r="Y43" s="66">
        <f t="shared" si="4"/>
        <v>430270498</v>
      </c>
      <c r="Z43" s="67">
        <f>+IF(X43&lt;&gt;0,+(Y43/X43)*100,0)</f>
        <v>74.887916578783077</v>
      </c>
      <c r="AA43" s="64">
        <f>+AA41-AA42</f>
        <v>574552635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376724586</v>
      </c>
      <c r="F45" s="58">
        <f t="shared" si="5"/>
        <v>574552635</v>
      </c>
      <c r="G45" s="58">
        <f t="shared" si="5"/>
        <v>1753708</v>
      </c>
      <c r="H45" s="58">
        <f t="shared" si="5"/>
        <v>-99953434</v>
      </c>
      <c r="I45" s="58">
        <f t="shared" si="5"/>
        <v>-67890323</v>
      </c>
      <c r="J45" s="58">
        <f t="shared" si="5"/>
        <v>-166090049</v>
      </c>
      <c r="K45" s="58">
        <f t="shared" si="5"/>
        <v>93575425</v>
      </c>
      <c r="L45" s="58">
        <f t="shared" si="5"/>
        <v>37579988</v>
      </c>
      <c r="M45" s="58">
        <f t="shared" si="5"/>
        <v>-13752180</v>
      </c>
      <c r="N45" s="58">
        <f t="shared" si="5"/>
        <v>117403233</v>
      </c>
      <c r="O45" s="58">
        <f t="shared" si="5"/>
        <v>1279724278</v>
      </c>
      <c r="P45" s="58">
        <f t="shared" si="5"/>
        <v>29678896</v>
      </c>
      <c r="Q45" s="58">
        <f t="shared" si="5"/>
        <v>-138605948</v>
      </c>
      <c r="R45" s="58">
        <f t="shared" si="5"/>
        <v>1170797226</v>
      </c>
      <c r="S45" s="58">
        <f t="shared" si="5"/>
        <v>-19765597</v>
      </c>
      <c r="T45" s="58">
        <f t="shared" si="5"/>
        <v>448376048</v>
      </c>
      <c r="U45" s="58">
        <f t="shared" si="5"/>
        <v>-545897728</v>
      </c>
      <c r="V45" s="58">
        <f t="shared" si="5"/>
        <v>-117287277</v>
      </c>
      <c r="W45" s="58">
        <f t="shared" si="5"/>
        <v>1004823133</v>
      </c>
      <c r="X45" s="58">
        <f t="shared" si="5"/>
        <v>574552635</v>
      </c>
      <c r="Y45" s="58">
        <f t="shared" si="5"/>
        <v>430270498</v>
      </c>
      <c r="Z45" s="59">
        <f>+IF(X45&lt;&gt;0,+(Y45/X45)*100,0)</f>
        <v>74.887916578783077</v>
      </c>
      <c r="AA45" s="56">
        <f>SUM(AA43:AA44)</f>
        <v>574552635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376724586</v>
      </c>
      <c r="F47" s="73">
        <f t="shared" si="6"/>
        <v>574552635</v>
      </c>
      <c r="G47" s="73">
        <f t="shared" si="6"/>
        <v>1753708</v>
      </c>
      <c r="H47" s="74">
        <f t="shared" si="6"/>
        <v>-99953434</v>
      </c>
      <c r="I47" s="74">
        <f t="shared" si="6"/>
        <v>-67890323</v>
      </c>
      <c r="J47" s="74">
        <f t="shared" si="6"/>
        <v>-166090049</v>
      </c>
      <c r="K47" s="74">
        <f t="shared" si="6"/>
        <v>93575425</v>
      </c>
      <c r="L47" s="74">
        <f t="shared" si="6"/>
        <v>37579988</v>
      </c>
      <c r="M47" s="73">
        <f t="shared" si="6"/>
        <v>-13752180</v>
      </c>
      <c r="N47" s="73">
        <f t="shared" si="6"/>
        <v>117403233</v>
      </c>
      <c r="O47" s="74">
        <f t="shared" si="6"/>
        <v>1279724278</v>
      </c>
      <c r="P47" s="74">
        <f t="shared" si="6"/>
        <v>29678896</v>
      </c>
      <c r="Q47" s="74">
        <f t="shared" si="6"/>
        <v>-138605948</v>
      </c>
      <c r="R47" s="74">
        <f t="shared" si="6"/>
        <v>1170797226</v>
      </c>
      <c r="S47" s="74">
        <f t="shared" si="6"/>
        <v>-19765597</v>
      </c>
      <c r="T47" s="73">
        <f t="shared" si="6"/>
        <v>448376048</v>
      </c>
      <c r="U47" s="73">
        <f t="shared" si="6"/>
        <v>-545897728</v>
      </c>
      <c r="V47" s="74">
        <f t="shared" si="6"/>
        <v>-117287277</v>
      </c>
      <c r="W47" s="74">
        <f t="shared" si="6"/>
        <v>1004823133</v>
      </c>
      <c r="X47" s="74">
        <f t="shared" si="6"/>
        <v>574552635</v>
      </c>
      <c r="Y47" s="74">
        <f t="shared" si="6"/>
        <v>430270498</v>
      </c>
      <c r="Z47" s="75">
        <f>+IF(X47&lt;&gt;0,+(Y47/X47)*100,0)</f>
        <v>74.887916578783077</v>
      </c>
      <c r="AA47" s="76">
        <f>SUM(AA45:AA46)</f>
        <v>574552635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10433204</v>
      </c>
      <c r="D33" s="6"/>
      <c r="E33" s="7"/>
      <c r="F33" s="8">
        <v>8600000</v>
      </c>
      <c r="G33" s="8">
        <v>1417385</v>
      </c>
      <c r="H33" s="8">
        <v>512187</v>
      </c>
      <c r="I33" s="8">
        <v>1542462</v>
      </c>
      <c r="J33" s="8">
        <v>3472034</v>
      </c>
      <c r="K33" s="8">
        <v>569415</v>
      </c>
      <c r="L33" s="8"/>
      <c r="M33" s="8">
        <v>763037</v>
      </c>
      <c r="N33" s="8">
        <v>1332452</v>
      </c>
      <c r="O33" s="8">
        <v>1031200</v>
      </c>
      <c r="P33" s="8"/>
      <c r="Q33" s="8">
        <v>625000</v>
      </c>
      <c r="R33" s="8">
        <v>1656200</v>
      </c>
      <c r="S33" s="8">
        <v>1316903</v>
      </c>
      <c r="T33" s="8"/>
      <c r="U33" s="8">
        <v>-1920580</v>
      </c>
      <c r="V33" s="8">
        <v>-603677</v>
      </c>
      <c r="W33" s="8">
        <v>5857009</v>
      </c>
      <c r="X33" s="8">
        <v>8600000</v>
      </c>
      <c r="Y33" s="8">
        <v>-2742991</v>
      </c>
      <c r="Z33" s="2">
        <v>-31.895244186046511</v>
      </c>
      <c r="AA33" s="6">
        <v>8600000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10433204</v>
      </c>
      <c r="D35" s="33">
        <f>SUM(D24:D34)</f>
        <v>0</v>
      </c>
      <c r="E35" s="34">
        <f t="shared" si="1"/>
        <v>0</v>
      </c>
      <c r="F35" s="35">
        <f t="shared" si="1"/>
        <v>8600000</v>
      </c>
      <c r="G35" s="35">
        <f t="shared" si="1"/>
        <v>1417385</v>
      </c>
      <c r="H35" s="35">
        <f t="shared" si="1"/>
        <v>512187</v>
      </c>
      <c r="I35" s="35">
        <f t="shared" si="1"/>
        <v>1542462</v>
      </c>
      <c r="J35" s="35">
        <f t="shared" si="1"/>
        <v>3472034</v>
      </c>
      <c r="K35" s="35">
        <f t="shared" si="1"/>
        <v>569415</v>
      </c>
      <c r="L35" s="35">
        <f t="shared" si="1"/>
        <v>0</v>
      </c>
      <c r="M35" s="35">
        <f t="shared" si="1"/>
        <v>763037</v>
      </c>
      <c r="N35" s="35">
        <f t="shared" si="1"/>
        <v>1332452</v>
      </c>
      <c r="O35" s="35">
        <f t="shared" si="1"/>
        <v>1031200</v>
      </c>
      <c r="P35" s="35">
        <f t="shared" si="1"/>
        <v>0</v>
      </c>
      <c r="Q35" s="35">
        <f t="shared" si="1"/>
        <v>625000</v>
      </c>
      <c r="R35" s="35">
        <f t="shared" si="1"/>
        <v>1656200</v>
      </c>
      <c r="S35" s="35">
        <f t="shared" si="1"/>
        <v>1316903</v>
      </c>
      <c r="T35" s="35">
        <f t="shared" si="1"/>
        <v>0</v>
      </c>
      <c r="U35" s="35">
        <f t="shared" si="1"/>
        <v>-1920580</v>
      </c>
      <c r="V35" s="35">
        <f t="shared" si="1"/>
        <v>-603677</v>
      </c>
      <c r="W35" s="35">
        <f t="shared" si="1"/>
        <v>5857009</v>
      </c>
      <c r="X35" s="35">
        <f t="shared" si="1"/>
        <v>8600000</v>
      </c>
      <c r="Y35" s="35">
        <f t="shared" si="1"/>
        <v>-2742991</v>
      </c>
      <c r="Z35" s="36">
        <f>+IF(X35&lt;&gt;0,+(Y35/X35)*100,0)</f>
        <v>-31.895244186046511</v>
      </c>
      <c r="AA35" s="33">
        <f>SUM(AA24:AA34)</f>
        <v>8600000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-10433204</v>
      </c>
      <c r="D37" s="46">
        <f>+D21-D35</f>
        <v>0</v>
      </c>
      <c r="E37" s="47">
        <f t="shared" si="2"/>
        <v>0</v>
      </c>
      <c r="F37" s="48">
        <f t="shared" si="2"/>
        <v>-8600000</v>
      </c>
      <c r="G37" s="48">
        <f t="shared" si="2"/>
        <v>-1417385</v>
      </c>
      <c r="H37" s="48">
        <f t="shared" si="2"/>
        <v>-512187</v>
      </c>
      <c r="I37" s="48">
        <f t="shared" si="2"/>
        <v>-1542462</v>
      </c>
      <c r="J37" s="48">
        <f t="shared" si="2"/>
        <v>-3472034</v>
      </c>
      <c r="K37" s="48">
        <f t="shared" si="2"/>
        <v>-569415</v>
      </c>
      <c r="L37" s="48">
        <f t="shared" si="2"/>
        <v>0</v>
      </c>
      <c r="M37" s="48">
        <f t="shared" si="2"/>
        <v>-763037</v>
      </c>
      <c r="N37" s="48">
        <f t="shared" si="2"/>
        <v>-1332452</v>
      </c>
      <c r="O37" s="48">
        <f t="shared" si="2"/>
        <v>-1031200</v>
      </c>
      <c r="P37" s="48">
        <f t="shared" si="2"/>
        <v>0</v>
      </c>
      <c r="Q37" s="48">
        <f t="shared" si="2"/>
        <v>-625000</v>
      </c>
      <c r="R37" s="48">
        <f t="shared" si="2"/>
        <v>-1656200</v>
      </c>
      <c r="S37" s="48">
        <f t="shared" si="2"/>
        <v>-1316903</v>
      </c>
      <c r="T37" s="48">
        <f t="shared" si="2"/>
        <v>0</v>
      </c>
      <c r="U37" s="48">
        <f t="shared" si="2"/>
        <v>1920580</v>
      </c>
      <c r="V37" s="48">
        <f t="shared" si="2"/>
        <v>603677</v>
      </c>
      <c r="W37" s="48">
        <f t="shared" si="2"/>
        <v>-5857009</v>
      </c>
      <c r="X37" s="48">
        <f>IF(F21=F35,0,X21-X35)</f>
        <v>-8600000</v>
      </c>
      <c r="Y37" s="48">
        <f t="shared" si="2"/>
        <v>2742991</v>
      </c>
      <c r="Z37" s="49">
        <f>+IF(X37&lt;&gt;0,+(Y37/X37)*100,0)</f>
        <v>-31.895244186046511</v>
      </c>
      <c r="AA37" s="46">
        <f>+AA21-AA35</f>
        <v>-8600000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-10433204</v>
      </c>
      <c r="D41" s="56">
        <f>SUM(D37:D40)</f>
        <v>0</v>
      </c>
      <c r="E41" s="57">
        <f t="shared" si="3"/>
        <v>0</v>
      </c>
      <c r="F41" s="58">
        <f t="shared" si="3"/>
        <v>-8600000</v>
      </c>
      <c r="G41" s="58">
        <f t="shared" si="3"/>
        <v>-1417385</v>
      </c>
      <c r="H41" s="58">
        <f t="shared" si="3"/>
        <v>-512187</v>
      </c>
      <c r="I41" s="58">
        <f t="shared" si="3"/>
        <v>-1542462</v>
      </c>
      <c r="J41" s="58">
        <f t="shared" si="3"/>
        <v>-3472034</v>
      </c>
      <c r="K41" s="58">
        <f t="shared" si="3"/>
        <v>-569415</v>
      </c>
      <c r="L41" s="58">
        <f t="shared" si="3"/>
        <v>0</v>
      </c>
      <c r="M41" s="58">
        <f t="shared" si="3"/>
        <v>-763037</v>
      </c>
      <c r="N41" s="58">
        <f t="shared" si="3"/>
        <v>-1332452</v>
      </c>
      <c r="O41" s="58">
        <f t="shared" si="3"/>
        <v>-1031200</v>
      </c>
      <c r="P41" s="58">
        <f t="shared" si="3"/>
        <v>0</v>
      </c>
      <c r="Q41" s="58">
        <f t="shared" si="3"/>
        <v>-625000</v>
      </c>
      <c r="R41" s="58">
        <f t="shared" si="3"/>
        <v>-1656200</v>
      </c>
      <c r="S41" s="58">
        <f t="shared" si="3"/>
        <v>-1316903</v>
      </c>
      <c r="T41" s="58">
        <f t="shared" si="3"/>
        <v>0</v>
      </c>
      <c r="U41" s="58">
        <f t="shared" si="3"/>
        <v>1920580</v>
      </c>
      <c r="V41" s="58">
        <f t="shared" si="3"/>
        <v>603677</v>
      </c>
      <c r="W41" s="58">
        <f t="shared" si="3"/>
        <v>-5857009</v>
      </c>
      <c r="X41" s="58">
        <f t="shared" si="3"/>
        <v>-8600000</v>
      </c>
      <c r="Y41" s="58">
        <f t="shared" si="3"/>
        <v>2742991</v>
      </c>
      <c r="Z41" s="59">
        <f>+IF(X41&lt;&gt;0,+(Y41/X41)*100,0)</f>
        <v>-31.895244186046511</v>
      </c>
      <c r="AA41" s="56">
        <f>SUM(AA37:AA40)</f>
        <v>-8600000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-10433204</v>
      </c>
      <c r="D43" s="64">
        <f>+D41-D42</f>
        <v>0</v>
      </c>
      <c r="E43" s="65">
        <f t="shared" si="4"/>
        <v>0</v>
      </c>
      <c r="F43" s="66">
        <f t="shared" si="4"/>
        <v>-8600000</v>
      </c>
      <c r="G43" s="66">
        <f t="shared" si="4"/>
        <v>-1417385</v>
      </c>
      <c r="H43" s="66">
        <f t="shared" si="4"/>
        <v>-512187</v>
      </c>
      <c r="I43" s="66">
        <f t="shared" si="4"/>
        <v>-1542462</v>
      </c>
      <c r="J43" s="66">
        <f t="shared" si="4"/>
        <v>-3472034</v>
      </c>
      <c r="K43" s="66">
        <f t="shared" si="4"/>
        <v>-569415</v>
      </c>
      <c r="L43" s="66">
        <f t="shared" si="4"/>
        <v>0</v>
      </c>
      <c r="M43" s="66">
        <f t="shared" si="4"/>
        <v>-763037</v>
      </c>
      <c r="N43" s="66">
        <f t="shared" si="4"/>
        <v>-1332452</v>
      </c>
      <c r="O43" s="66">
        <f t="shared" si="4"/>
        <v>-1031200</v>
      </c>
      <c r="P43" s="66">
        <f t="shared" si="4"/>
        <v>0</v>
      </c>
      <c r="Q43" s="66">
        <f t="shared" si="4"/>
        <v>-625000</v>
      </c>
      <c r="R43" s="66">
        <f t="shared" si="4"/>
        <v>-1656200</v>
      </c>
      <c r="S43" s="66">
        <f t="shared" si="4"/>
        <v>-1316903</v>
      </c>
      <c r="T43" s="66">
        <f t="shared" si="4"/>
        <v>0</v>
      </c>
      <c r="U43" s="66">
        <f t="shared" si="4"/>
        <v>1920580</v>
      </c>
      <c r="V43" s="66">
        <f t="shared" si="4"/>
        <v>603677</v>
      </c>
      <c r="W43" s="66">
        <f t="shared" si="4"/>
        <v>-5857009</v>
      </c>
      <c r="X43" s="66">
        <f t="shared" si="4"/>
        <v>-8600000</v>
      </c>
      <c r="Y43" s="66">
        <f t="shared" si="4"/>
        <v>2742991</v>
      </c>
      <c r="Z43" s="67">
        <f>+IF(X43&lt;&gt;0,+(Y43/X43)*100,0)</f>
        <v>-31.895244186046511</v>
      </c>
      <c r="AA43" s="64">
        <f>+AA41-AA42</f>
        <v>-8600000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-10433204</v>
      </c>
      <c r="D45" s="56">
        <f>SUM(D43:D44)</f>
        <v>0</v>
      </c>
      <c r="E45" s="57">
        <f t="shared" si="5"/>
        <v>0</v>
      </c>
      <c r="F45" s="58">
        <f t="shared" si="5"/>
        <v>-8600000</v>
      </c>
      <c r="G45" s="58">
        <f t="shared" si="5"/>
        <v>-1417385</v>
      </c>
      <c r="H45" s="58">
        <f t="shared" si="5"/>
        <v>-512187</v>
      </c>
      <c r="I45" s="58">
        <f t="shared" si="5"/>
        <v>-1542462</v>
      </c>
      <c r="J45" s="58">
        <f t="shared" si="5"/>
        <v>-3472034</v>
      </c>
      <c r="K45" s="58">
        <f t="shared" si="5"/>
        <v>-569415</v>
      </c>
      <c r="L45" s="58">
        <f t="shared" si="5"/>
        <v>0</v>
      </c>
      <c r="M45" s="58">
        <f t="shared" si="5"/>
        <v>-763037</v>
      </c>
      <c r="N45" s="58">
        <f t="shared" si="5"/>
        <v>-1332452</v>
      </c>
      <c r="O45" s="58">
        <f t="shared" si="5"/>
        <v>-1031200</v>
      </c>
      <c r="P45" s="58">
        <f t="shared" si="5"/>
        <v>0</v>
      </c>
      <c r="Q45" s="58">
        <f t="shared" si="5"/>
        <v>-625000</v>
      </c>
      <c r="R45" s="58">
        <f t="shared" si="5"/>
        <v>-1656200</v>
      </c>
      <c r="S45" s="58">
        <f t="shared" si="5"/>
        <v>-1316903</v>
      </c>
      <c r="T45" s="58">
        <f t="shared" si="5"/>
        <v>0</v>
      </c>
      <c r="U45" s="58">
        <f t="shared" si="5"/>
        <v>1920580</v>
      </c>
      <c r="V45" s="58">
        <f t="shared" si="5"/>
        <v>603677</v>
      </c>
      <c r="W45" s="58">
        <f t="shared" si="5"/>
        <v>-5857009</v>
      </c>
      <c r="X45" s="58">
        <f t="shared" si="5"/>
        <v>-8600000</v>
      </c>
      <c r="Y45" s="58">
        <f t="shared" si="5"/>
        <v>2742991</v>
      </c>
      <c r="Z45" s="59">
        <f>+IF(X45&lt;&gt;0,+(Y45/X45)*100,0)</f>
        <v>-31.895244186046511</v>
      </c>
      <c r="AA45" s="56">
        <f>SUM(AA43:AA44)</f>
        <v>-8600000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-10433204</v>
      </c>
      <c r="D47" s="71">
        <f>SUM(D45:D46)</f>
        <v>0</v>
      </c>
      <c r="E47" s="72">
        <f t="shared" si="6"/>
        <v>0</v>
      </c>
      <c r="F47" s="73">
        <f t="shared" si="6"/>
        <v>-8600000</v>
      </c>
      <c r="G47" s="73">
        <f t="shared" si="6"/>
        <v>-1417385</v>
      </c>
      <c r="H47" s="74">
        <f t="shared" si="6"/>
        <v>-512187</v>
      </c>
      <c r="I47" s="74">
        <f t="shared" si="6"/>
        <v>-1542462</v>
      </c>
      <c r="J47" s="74">
        <f t="shared" si="6"/>
        <v>-3472034</v>
      </c>
      <c r="K47" s="74">
        <f t="shared" si="6"/>
        <v>-569415</v>
      </c>
      <c r="L47" s="74">
        <f t="shared" si="6"/>
        <v>0</v>
      </c>
      <c r="M47" s="73">
        <f t="shared" si="6"/>
        <v>-763037</v>
      </c>
      <c r="N47" s="73">
        <f t="shared" si="6"/>
        <v>-1332452</v>
      </c>
      <c r="O47" s="74">
        <f t="shared" si="6"/>
        <v>-1031200</v>
      </c>
      <c r="P47" s="74">
        <f t="shared" si="6"/>
        <v>0</v>
      </c>
      <c r="Q47" s="74">
        <f t="shared" si="6"/>
        <v>-625000</v>
      </c>
      <c r="R47" s="74">
        <f t="shared" si="6"/>
        <v>-1656200</v>
      </c>
      <c r="S47" s="74">
        <f t="shared" si="6"/>
        <v>-1316903</v>
      </c>
      <c r="T47" s="73">
        <f t="shared" si="6"/>
        <v>0</v>
      </c>
      <c r="U47" s="73">
        <f t="shared" si="6"/>
        <v>1920580</v>
      </c>
      <c r="V47" s="74">
        <f t="shared" si="6"/>
        <v>603677</v>
      </c>
      <c r="W47" s="74">
        <f t="shared" si="6"/>
        <v>-5857009</v>
      </c>
      <c r="X47" s="74">
        <f t="shared" si="6"/>
        <v>-8600000</v>
      </c>
      <c r="Y47" s="74">
        <f t="shared" si="6"/>
        <v>2742991</v>
      </c>
      <c r="Z47" s="75">
        <f>+IF(X47&lt;&gt;0,+(Y47/X47)*100,0)</f>
        <v>-31.895244186046511</v>
      </c>
      <c r="AA47" s="76">
        <f>SUM(AA45:AA46)</f>
        <v>-8600000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842714</v>
      </c>
      <c r="D24" s="6"/>
      <c r="E24" s="7">
        <v>931969</v>
      </c>
      <c r="F24" s="8">
        <v>841785</v>
      </c>
      <c r="G24" s="8">
        <v>60048</v>
      </c>
      <c r="H24" s="8">
        <v>60048</v>
      </c>
      <c r="I24" s="8">
        <v>60048</v>
      </c>
      <c r="J24" s="8">
        <v>180144</v>
      </c>
      <c r="K24" s="8">
        <v>68021</v>
      </c>
      <c r="L24" s="8">
        <v>62041</v>
      </c>
      <c r="M24" s="8">
        <v>67713</v>
      </c>
      <c r="N24" s="8">
        <v>197775</v>
      </c>
      <c r="O24" s="8">
        <v>90791</v>
      </c>
      <c r="P24" s="8">
        <v>92898</v>
      </c>
      <c r="Q24" s="8">
        <v>63359</v>
      </c>
      <c r="R24" s="8">
        <v>247048</v>
      </c>
      <c r="S24" s="8">
        <v>63359</v>
      </c>
      <c r="T24" s="8">
        <v>63359</v>
      </c>
      <c r="U24" s="8">
        <v>63359</v>
      </c>
      <c r="V24" s="8">
        <v>190077</v>
      </c>
      <c r="W24" s="8">
        <v>815044</v>
      </c>
      <c r="X24" s="8">
        <v>841785</v>
      </c>
      <c r="Y24" s="8">
        <v>-26741</v>
      </c>
      <c r="Z24" s="2">
        <v>-3.1767018894373265</v>
      </c>
      <c r="AA24" s="6">
        <v>841785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65982</v>
      </c>
      <c r="D30" s="6"/>
      <c r="E30" s="7">
        <v>100000</v>
      </c>
      <c r="F30" s="8">
        <v>126996</v>
      </c>
      <c r="G30" s="8"/>
      <c r="H30" s="8"/>
      <c r="I30" s="8">
        <v>126996</v>
      </c>
      <c r="J30" s="8">
        <v>126996</v>
      </c>
      <c r="K30" s="8"/>
      <c r="L30" s="8"/>
      <c r="M30" s="8"/>
      <c r="N30" s="8"/>
      <c r="O30" s="8"/>
      <c r="P30" s="8"/>
      <c r="Q30" s="8">
        <v>1927</v>
      </c>
      <c r="R30" s="8">
        <v>1927</v>
      </c>
      <c r="S30" s="8"/>
      <c r="T30" s="8"/>
      <c r="U30" s="8"/>
      <c r="V30" s="8"/>
      <c r="W30" s="8">
        <v>128923</v>
      </c>
      <c r="X30" s="8">
        <v>126996</v>
      </c>
      <c r="Y30" s="8">
        <v>1927</v>
      </c>
      <c r="Z30" s="2">
        <v>1.5173706258464834</v>
      </c>
      <c r="AA30" s="6">
        <v>126996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45872</v>
      </c>
      <c r="D33" s="6"/>
      <c r="E33" s="7">
        <v>78330</v>
      </c>
      <c r="F33" s="8">
        <v>53330</v>
      </c>
      <c r="G33" s="8">
        <v>480</v>
      </c>
      <c r="H33" s="8">
        <v>1602</v>
      </c>
      <c r="I33" s="8">
        <v>2677</v>
      </c>
      <c r="J33" s="8">
        <v>4759</v>
      </c>
      <c r="K33" s="8">
        <v>725</v>
      </c>
      <c r="L33" s="8">
        <v>534</v>
      </c>
      <c r="M33" s="8">
        <v>3892</v>
      </c>
      <c r="N33" s="8">
        <v>5151</v>
      </c>
      <c r="O33" s="8">
        <v>4894</v>
      </c>
      <c r="P33" s="8">
        <v>17776</v>
      </c>
      <c r="Q33" s="8">
        <v>4064</v>
      </c>
      <c r="R33" s="8">
        <v>26734</v>
      </c>
      <c r="S33" s="8">
        <v>18572</v>
      </c>
      <c r="T33" s="8">
        <v>4287</v>
      </c>
      <c r="U33" s="8">
        <v>7808</v>
      </c>
      <c r="V33" s="8">
        <v>30667</v>
      </c>
      <c r="W33" s="8">
        <v>67311</v>
      </c>
      <c r="X33" s="8">
        <v>53330</v>
      </c>
      <c r="Y33" s="8">
        <v>13981</v>
      </c>
      <c r="Z33" s="2">
        <v>26.216013500843804</v>
      </c>
      <c r="AA33" s="6">
        <v>53330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954568</v>
      </c>
      <c r="D35" s="33">
        <f>SUM(D24:D34)</f>
        <v>0</v>
      </c>
      <c r="E35" s="34">
        <f t="shared" si="1"/>
        <v>1110299</v>
      </c>
      <c r="F35" s="35">
        <f t="shared" si="1"/>
        <v>1022111</v>
      </c>
      <c r="G35" s="35">
        <f t="shared" si="1"/>
        <v>60528</v>
      </c>
      <c r="H35" s="35">
        <f t="shared" si="1"/>
        <v>61650</v>
      </c>
      <c r="I35" s="35">
        <f t="shared" si="1"/>
        <v>189721</v>
      </c>
      <c r="J35" s="35">
        <f t="shared" si="1"/>
        <v>311899</v>
      </c>
      <c r="K35" s="35">
        <f t="shared" si="1"/>
        <v>68746</v>
      </c>
      <c r="L35" s="35">
        <f t="shared" si="1"/>
        <v>62575</v>
      </c>
      <c r="M35" s="35">
        <f t="shared" si="1"/>
        <v>71605</v>
      </c>
      <c r="N35" s="35">
        <f t="shared" si="1"/>
        <v>202926</v>
      </c>
      <c r="O35" s="35">
        <f t="shared" si="1"/>
        <v>95685</v>
      </c>
      <c r="P35" s="35">
        <f t="shared" si="1"/>
        <v>110674</v>
      </c>
      <c r="Q35" s="35">
        <f t="shared" si="1"/>
        <v>69350</v>
      </c>
      <c r="R35" s="35">
        <f t="shared" si="1"/>
        <v>275709</v>
      </c>
      <c r="S35" s="35">
        <f t="shared" si="1"/>
        <v>81931</v>
      </c>
      <c r="T35" s="35">
        <f t="shared" si="1"/>
        <v>67646</v>
      </c>
      <c r="U35" s="35">
        <f t="shared" si="1"/>
        <v>71167</v>
      </c>
      <c r="V35" s="35">
        <f t="shared" si="1"/>
        <v>220744</v>
      </c>
      <c r="W35" s="35">
        <f t="shared" si="1"/>
        <v>1011278</v>
      </c>
      <c r="X35" s="35">
        <f t="shared" si="1"/>
        <v>1022111</v>
      </c>
      <c r="Y35" s="35">
        <f t="shared" si="1"/>
        <v>-10833</v>
      </c>
      <c r="Z35" s="36">
        <f>+IF(X35&lt;&gt;0,+(Y35/X35)*100,0)</f>
        <v>-1.0598653179547035</v>
      </c>
      <c r="AA35" s="33">
        <f>SUM(AA24:AA34)</f>
        <v>1022111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-954568</v>
      </c>
      <c r="D37" s="46">
        <f>+D21-D35</f>
        <v>0</v>
      </c>
      <c r="E37" s="47">
        <f t="shared" si="2"/>
        <v>-1110299</v>
      </c>
      <c r="F37" s="48">
        <f t="shared" si="2"/>
        <v>-1022111</v>
      </c>
      <c r="G37" s="48">
        <f t="shared" si="2"/>
        <v>-60528</v>
      </c>
      <c r="H37" s="48">
        <f t="shared" si="2"/>
        <v>-61650</v>
      </c>
      <c r="I37" s="48">
        <f t="shared" si="2"/>
        <v>-189721</v>
      </c>
      <c r="J37" s="48">
        <f t="shared" si="2"/>
        <v>-311899</v>
      </c>
      <c r="K37" s="48">
        <f t="shared" si="2"/>
        <v>-68746</v>
      </c>
      <c r="L37" s="48">
        <f t="shared" si="2"/>
        <v>-62575</v>
      </c>
      <c r="M37" s="48">
        <f t="shared" si="2"/>
        <v>-71605</v>
      </c>
      <c r="N37" s="48">
        <f t="shared" si="2"/>
        <v>-202926</v>
      </c>
      <c r="O37" s="48">
        <f t="shared" si="2"/>
        <v>-95685</v>
      </c>
      <c r="P37" s="48">
        <f t="shared" si="2"/>
        <v>-110674</v>
      </c>
      <c r="Q37" s="48">
        <f t="shared" si="2"/>
        <v>-69350</v>
      </c>
      <c r="R37" s="48">
        <f t="shared" si="2"/>
        <v>-275709</v>
      </c>
      <c r="S37" s="48">
        <f t="shared" si="2"/>
        <v>-81931</v>
      </c>
      <c r="T37" s="48">
        <f t="shared" si="2"/>
        <v>-67646</v>
      </c>
      <c r="U37" s="48">
        <f t="shared" si="2"/>
        <v>-71167</v>
      </c>
      <c r="V37" s="48">
        <f t="shared" si="2"/>
        <v>-220744</v>
      </c>
      <c r="W37" s="48">
        <f t="shared" si="2"/>
        <v>-1011278</v>
      </c>
      <c r="X37" s="48">
        <f>IF(F21=F35,0,X21-X35)</f>
        <v>-1022111</v>
      </c>
      <c r="Y37" s="48">
        <f t="shared" si="2"/>
        <v>10833</v>
      </c>
      <c r="Z37" s="49">
        <f>+IF(X37&lt;&gt;0,+(Y37/X37)*100,0)</f>
        <v>-1.0598653179547035</v>
      </c>
      <c r="AA37" s="46">
        <f>+AA21-AA35</f>
        <v>-1022111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-954568</v>
      </c>
      <c r="D41" s="56">
        <f>SUM(D37:D40)</f>
        <v>0</v>
      </c>
      <c r="E41" s="57">
        <f t="shared" si="3"/>
        <v>-1110299</v>
      </c>
      <c r="F41" s="58">
        <f t="shared" si="3"/>
        <v>-1022111</v>
      </c>
      <c r="G41" s="58">
        <f t="shared" si="3"/>
        <v>-60528</v>
      </c>
      <c r="H41" s="58">
        <f t="shared" si="3"/>
        <v>-61650</v>
      </c>
      <c r="I41" s="58">
        <f t="shared" si="3"/>
        <v>-189721</v>
      </c>
      <c r="J41" s="58">
        <f t="shared" si="3"/>
        <v>-311899</v>
      </c>
      <c r="K41" s="58">
        <f t="shared" si="3"/>
        <v>-68746</v>
      </c>
      <c r="L41" s="58">
        <f t="shared" si="3"/>
        <v>-62575</v>
      </c>
      <c r="M41" s="58">
        <f t="shared" si="3"/>
        <v>-71605</v>
      </c>
      <c r="N41" s="58">
        <f t="shared" si="3"/>
        <v>-202926</v>
      </c>
      <c r="O41" s="58">
        <f t="shared" si="3"/>
        <v>-95685</v>
      </c>
      <c r="P41" s="58">
        <f t="shared" si="3"/>
        <v>-110674</v>
      </c>
      <c r="Q41" s="58">
        <f t="shared" si="3"/>
        <v>-69350</v>
      </c>
      <c r="R41" s="58">
        <f t="shared" si="3"/>
        <v>-275709</v>
      </c>
      <c r="S41" s="58">
        <f t="shared" si="3"/>
        <v>-81931</v>
      </c>
      <c r="T41" s="58">
        <f t="shared" si="3"/>
        <v>-67646</v>
      </c>
      <c r="U41" s="58">
        <f t="shared" si="3"/>
        <v>-71167</v>
      </c>
      <c r="V41" s="58">
        <f t="shared" si="3"/>
        <v>-220744</v>
      </c>
      <c r="W41" s="58">
        <f t="shared" si="3"/>
        <v>-1011278</v>
      </c>
      <c r="X41" s="58">
        <f t="shared" si="3"/>
        <v>-1022111</v>
      </c>
      <c r="Y41" s="58">
        <f t="shared" si="3"/>
        <v>10833</v>
      </c>
      <c r="Z41" s="59">
        <f>+IF(X41&lt;&gt;0,+(Y41/X41)*100,0)</f>
        <v>-1.0598653179547035</v>
      </c>
      <c r="AA41" s="56">
        <f>SUM(AA37:AA40)</f>
        <v>-1022111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-954568</v>
      </c>
      <c r="D43" s="64">
        <f>+D41-D42</f>
        <v>0</v>
      </c>
      <c r="E43" s="65">
        <f t="shared" si="4"/>
        <v>-1110299</v>
      </c>
      <c r="F43" s="66">
        <f t="shared" si="4"/>
        <v>-1022111</v>
      </c>
      <c r="G43" s="66">
        <f t="shared" si="4"/>
        <v>-60528</v>
      </c>
      <c r="H43" s="66">
        <f t="shared" si="4"/>
        <v>-61650</v>
      </c>
      <c r="I43" s="66">
        <f t="shared" si="4"/>
        <v>-189721</v>
      </c>
      <c r="J43" s="66">
        <f t="shared" si="4"/>
        <v>-311899</v>
      </c>
      <c r="K43" s="66">
        <f t="shared" si="4"/>
        <v>-68746</v>
      </c>
      <c r="L43" s="66">
        <f t="shared" si="4"/>
        <v>-62575</v>
      </c>
      <c r="M43" s="66">
        <f t="shared" si="4"/>
        <v>-71605</v>
      </c>
      <c r="N43" s="66">
        <f t="shared" si="4"/>
        <v>-202926</v>
      </c>
      <c r="O43" s="66">
        <f t="shared" si="4"/>
        <v>-95685</v>
      </c>
      <c r="P43" s="66">
        <f t="shared" si="4"/>
        <v>-110674</v>
      </c>
      <c r="Q43" s="66">
        <f t="shared" si="4"/>
        <v>-69350</v>
      </c>
      <c r="R43" s="66">
        <f t="shared" si="4"/>
        <v>-275709</v>
      </c>
      <c r="S43" s="66">
        <f t="shared" si="4"/>
        <v>-81931</v>
      </c>
      <c r="T43" s="66">
        <f t="shared" si="4"/>
        <v>-67646</v>
      </c>
      <c r="U43" s="66">
        <f t="shared" si="4"/>
        <v>-71167</v>
      </c>
      <c r="V43" s="66">
        <f t="shared" si="4"/>
        <v>-220744</v>
      </c>
      <c r="W43" s="66">
        <f t="shared" si="4"/>
        <v>-1011278</v>
      </c>
      <c r="X43" s="66">
        <f t="shared" si="4"/>
        <v>-1022111</v>
      </c>
      <c r="Y43" s="66">
        <f t="shared" si="4"/>
        <v>10833</v>
      </c>
      <c r="Z43" s="67">
        <f>+IF(X43&lt;&gt;0,+(Y43/X43)*100,0)</f>
        <v>-1.0598653179547035</v>
      </c>
      <c r="AA43" s="64">
        <f>+AA41-AA42</f>
        <v>-1022111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-954568</v>
      </c>
      <c r="D45" s="56">
        <f>SUM(D43:D44)</f>
        <v>0</v>
      </c>
      <c r="E45" s="57">
        <f t="shared" si="5"/>
        <v>-1110299</v>
      </c>
      <c r="F45" s="58">
        <f t="shared" si="5"/>
        <v>-1022111</v>
      </c>
      <c r="G45" s="58">
        <f t="shared" si="5"/>
        <v>-60528</v>
      </c>
      <c r="H45" s="58">
        <f t="shared" si="5"/>
        <v>-61650</v>
      </c>
      <c r="I45" s="58">
        <f t="shared" si="5"/>
        <v>-189721</v>
      </c>
      <c r="J45" s="58">
        <f t="shared" si="5"/>
        <v>-311899</v>
      </c>
      <c r="K45" s="58">
        <f t="shared" si="5"/>
        <v>-68746</v>
      </c>
      <c r="L45" s="58">
        <f t="shared" si="5"/>
        <v>-62575</v>
      </c>
      <c r="M45" s="58">
        <f t="shared" si="5"/>
        <v>-71605</v>
      </c>
      <c r="N45" s="58">
        <f t="shared" si="5"/>
        <v>-202926</v>
      </c>
      <c r="O45" s="58">
        <f t="shared" si="5"/>
        <v>-95685</v>
      </c>
      <c r="P45" s="58">
        <f t="shared" si="5"/>
        <v>-110674</v>
      </c>
      <c r="Q45" s="58">
        <f t="shared" si="5"/>
        <v>-69350</v>
      </c>
      <c r="R45" s="58">
        <f t="shared" si="5"/>
        <v>-275709</v>
      </c>
      <c r="S45" s="58">
        <f t="shared" si="5"/>
        <v>-81931</v>
      </c>
      <c r="T45" s="58">
        <f t="shared" si="5"/>
        <v>-67646</v>
      </c>
      <c r="U45" s="58">
        <f t="shared" si="5"/>
        <v>-71167</v>
      </c>
      <c r="V45" s="58">
        <f t="shared" si="5"/>
        <v>-220744</v>
      </c>
      <c r="W45" s="58">
        <f t="shared" si="5"/>
        <v>-1011278</v>
      </c>
      <c r="X45" s="58">
        <f t="shared" si="5"/>
        <v>-1022111</v>
      </c>
      <c r="Y45" s="58">
        <f t="shared" si="5"/>
        <v>10833</v>
      </c>
      <c r="Z45" s="59">
        <f>+IF(X45&lt;&gt;0,+(Y45/X45)*100,0)</f>
        <v>-1.0598653179547035</v>
      </c>
      <c r="AA45" s="56">
        <f>SUM(AA43:AA44)</f>
        <v>-1022111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-954568</v>
      </c>
      <c r="D47" s="71">
        <f>SUM(D45:D46)</f>
        <v>0</v>
      </c>
      <c r="E47" s="72">
        <f t="shared" si="6"/>
        <v>-1110299</v>
      </c>
      <c r="F47" s="73">
        <f t="shared" si="6"/>
        <v>-1022111</v>
      </c>
      <c r="G47" s="73">
        <f t="shared" si="6"/>
        <v>-60528</v>
      </c>
      <c r="H47" s="74">
        <f t="shared" si="6"/>
        <v>-61650</v>
      </c>
      <c r="I47" s="74">
        <f t="shared" si="6"/>
        <v>-189721</v>
      </c>
      <c r="J47" s="74">
        <f t="shared" si="6"/>
        <v>-311899</v>
      </c>
      <c r="K47" s="74">
        <f t="shared" si="6"/>
        <v>-68746</v>
      </c>
      <c r="L47" s="74">
        <f t="shared" si="6"/>
        <v>-62575</v>
      </c>
      <c r="M47" s="73">
        <f t="shared" si="6"/>
        <v>-71605</v>
      </c>
      <c r="N47" s="73">
        <f t="shared" si="6"/>
        <v>-202926</v>
      </c>
      <c r="O47" s="74">
        <f t="shared" si="6"/>
        <v>-95685</v>
      </c>
      <c r="P47" s="74">
        <f t="shared" si="6"/>
        <v>-110674</v>
      </c>
      <c r="Q47" s="74">
        <f t="shared" si="6"/>
        <v>-69350</v>
      </c>
      <c r="R47" s="74">
        <f t="shared" si="6"/>
        <v>-275709</v>
      </c>
      <c r="S47" s="74">
        <f t="shared" si="6"/>
        <v>-81931</v>
      </c>
      <c r="T47" s="73">
        <f t="shared" si="6"/>
        <v>-67646</v>
      </c>
      <c r="U47" s="73">
        <f t="shared" si="6"/>
        <v>-71167</v>
      </c>
      <c r="V47" s="74">
        <f t="shared" si="6"/>
        <v>-220744</v>
      </c>
      <c r="W47" s="74">
        <f t="shared" si="6"/>
        <v>-1011278</v>
      </c>
      <c r="X47" s="74">
        <f t="shared" si="6"/>
        <v>-1022111</v>
      </c>
      <c r="Y47" s="74">
        <f t="shared" si="6"/>
        <v>10833</v>
      </c>
      <c r="Z47" s="75">
        <f>+IF(X47&lt;&gt;0,+(Y47/X47)*100,0)</f>
        <v>-1.0598653179547035</v>
      </c>
      <c r="AA47" s="76">
        <f>SUM(AA45:AA46)</f>
        <v>-1022111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46642014</v>
      </c>
      <c r="D6" s="6"/>
      <c r="E6" s="7">
        <v>63571045</v>
      </c>
      <c r="F6" s="8">
        <v>60356297</v>
      </c>
      <c r="G6" s="8">
        <v>236910</v>
      </c>
      <c r="H6" s="8">
        <v>5627484</v>
      </c>
      <c r="I6" s="8">
        <v>5429756</v>
      </c>
      <c r="J6" s="8">
        <v>11294150</v>
      </c>
      <c r="K6" s="8">
        <v>4896480</v>
      </c>
      <c r="L6" s="8">
        <v>4837781</v>
      </c>
      <c r="M6" s="8">
        <v>4611283</v>
      </c>
      <c r="N6" s="8">
        <v>14345544</v>
      </c>
      <c r="O6" s="8">
        <v>4936058</v>
      </c>
      <c r="P6" s="8">
        <v>4469635</v>
      </c>
      <c r="Q6" s="8">
        <v>4214588</v>
      </c>
      <c r="R6" s="8">
        <v>13620281</v>
      </c>
      <c r="S6" s="8">
        <v>4661553</v>
      </c>
      <c r="T6" s="8">
        <v>4925753</v>
      </c>
      <c r="U6" s="8">
        <v>10651285</v>
      </c>
      <c r="V6" s="8">
        <v>20238591</v>
      </c>
      <c r="W6" s="8">
        <v>59498566</v>
      </c>
      <c r="X6" s="8">
        <v>60356297</v>
      </c>
      <c r="Y6" s="8">
        <v>-857731</v>
      </c>
      <c r="Z6" s="2">
        <v>-1.4211126968243264</v>
      </c>
      <c r="AA6" s="6">
        <v>60356297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1382820</v>
      </c>
      <c r="D15" s="6"/>
      <c r="E15" s="7"/>
      <c r="F15" s="8"/>
      <c r="G15" s="8"/>
      <c r="H15" s="8">
        <v>15000</v>
      </c>
      <c r="I15" s="8">
        <v>-50102</v>
      </c>
      <c r="J15" s="8">
        <v>-35102</v>
      </c>
      <c r="K15" s="8">
        <v>25000</v>
      </c>
      <c r="L15" s="8">
        <v>15000</v>
      </c>
      <c r="M15" s="8">
        <v>15000</v>
      </c>
      <c r="N15" s="8">
        <v>55000</v>
      </c>
      <c r="O15" s="8">
        <v>95000</v>
      </c>
      <c r="P15" s="8">
        <v>-30000</v>
      </c>
      <c r="Q15" s="8">
        <v>-28696</v>
      </c>
      <c r="R15" s="8">
        <v>36304</v>
      </c>
      <c r="S15" s="8"/>
      <c r="T15" s="8"/>
      <c r="U15" s="8">
        <v>15000</v>
      </c>
      <c r="V15" s="8">
        <v>15000</v>
      </c>
      <c r="W15" s="8">
        <v>71202</v>
      </c>
      <c r="X15" s="8"/>
      <c r="Y15" s="8">
        <v>71202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48024834</v>
      </c>
      <c r="D21" s="33">
        <f t="shared" si="0"/>
        <v>0</v>
      </c>
      <c r="E21" s="34">
        <f t="shared" si="0"/>
        <v>63571045</v>
      </c>
      <c r="F21" s="35">
        <f t="shared" si="0"/>
        <v>60356297</v>
      </c>
      <c r="G21" s="35">
        <f t="shared" si="0"/>
        <v>236910</v>
      </c>
      <c r="H21" s="35">
        <f t="shared" si="0"/>
        <v>5642484</v>
      </c>
      <c r="I21" s="35">
        <f t="shared" si="0"/>
        <v>5379654</v>
      </c>
      <c r="J21" s="35">
        <f t="shared" si="0"/>
        <v>11259048</v>
      </c>
      <c r="K21" s="35">
        <f t="shared" si="0"/>
        <v>4921480</v>
      </c>
      <c r="L21" s="35">
        <f t="shared" si="0"/>
        <v>4852781</v>
      </c>
      <c r="M21" s="35">
        <f t="shared" si="0"/>
        <v>4626283</v>
      </c>
      <c r="N21" s="35">
        <f t="shared" si="0"/>
        <v>14400544</v>
      </c>
      <c r="O21" s="35">
        <f t="shared" si="0"/>
        <v>5031058</v>
      </c>
      <c r="P21" s="35">
        <f t="shared" si="0"/>
        <v>4439635</v>
      </c>
      <c r="Q21" s="35">
        <f t="shared" si="0"/>
        <v>4185892</v>
      </c>
      <c r="R21" s="35">
        <f t="shared" si="0"/>
        <v>13656585</v>
      </c>
      <c r="S21" s="35">
        <f t="shared" si="0"/>
        <v>4661553</v>
      </c>
      <c r="T21" s="35">
        <f t="shared" si="0"/>
        <v>4925753</v>
      </c>
      <c r="U21" s="35">
        <f t="shared" si="0"/>
        <v>10666285</v>
      </c>
      <c r="V21" s="35">
        <f t="shared" si="0"/>
        <v>20253591</v>
      </c>
      <c r="W21" s="35">
        <f t="shared" si="0"/>
        <v>59569768</v>
      </c>
      <c r="X21" s="35">
        <f t="shared" si="0"/>
        <v>60356297</v>
      </c>
      <c r="Y21" s="35">
        <f t="shared" si="0"/>
        <v>-786529</v>
      </c>
      <c r="Z21" s="36">
        <f>+IF(X21&lt;&gt;0,+(Y21/X21)*100,0)</f>
        <v>-1.3031432329256383</v>
      </c>
      <c r="AA21" s="33">
        <f>SUM(AA5:AA20)</f>
        <v>60356297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3965454</v>
      </c>
      <c r="D24" s="6"/>
      <c r="E24" s="7">
        <v>14803176</v>
      </c>
      <c r="F24" s="8">
        <v>14803176</v>
      </c>
      <c r="G24" s="8">
        <v>594583</v>
      </c>
      <c r="H24" s="8">
        <v>383415</v>
      </c>
      <c r="I24" s="8">
        <v>312873</v>
      </c>
      <c r="J24" s="8">
        <v>1290871</v>
      </c>
      <c r="K24" s="8">
        <v>422110</v>
      </c>
      <c r="L24" s="8">
        <v>427235</v>
      </c>
      <c r="M24" s="8">
        <v>368115</v>
      </c>
      <c r="N24" s="8">
        <v>1217460</v>
      </c>
      <c r="O24" s="8">
        <v>525345</v>
      </c>
      <c r="P24" s="8">
        <v>461584</v>
      </c>
      <c r="Q24" s="8">
        <v>396115</v>
      </c>
      <c r="R24" s="8">
        <v>1383044</v>
      </c>
      <c r="S24" s="8">
        <v>420312</v>
      </c>
      <c r="T24" s="8">
        <v>358222</v>
      </c>
      <c r="U24" s="8">
        <v>373940</v>
      </c>
      <c r="V24" s="8">
        <v>1152474</v>
      </c>
      <c r="W24" s="8">
        <v>5043849</v>
      </c>
      <c r="X24" s="8">
        <v>14803176</v>
      </c>
      <c r="Y24" s="8">
        <v>-9759327</v>
      </c>
      <c r="Z24" s="2">
        <v>-65.927251016943927</v>
      </c>
      <c r="AA24" s="6">
        <v>14803176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270517</v>
      </c>
      <c r="D28" s="6"/>
      <c r="E28" s="7">
        <v>1066204</v>
      </c>
      <c r="F28" s="8">
        <v>1066204</v>
      </c>
      <c r="G28" s="8"/>
      <c r="H28" s="8">
        <v>5796</v>
      </c>
      <c r="I28" s="8">
        <v>6891</v>
      </c>
      <c r="J28" s="8">
        <v>12687</v>
      </c>
      <c r="K28" s="8">
        <v>26642</v>
      </c>
      <c r="L28" s="8">
        <v>4992</v>
      </c>
      <c r="M28" s="8">
        <v>1059</v>
      </c>
      <c r="N28" s="8">
        <v>32693</v>
      </c>
      <c r="O28" s="8">
        <v>4058</v>
      </c>
      <c r="P28" s="8">
        <v>2915</v>
      </c>
      <c r="Q28" s="8">
        <v>8431</v>
      </c>
      <c r="R28" s="8">
        <v>15404</v>
      </c>
      <c r="S28" s="8">
        <v>10171</v>
      </c>
      <c r="T28" s="8">
        <v>80375</v>
      </c>
      <c r="U28" s="8">
        <v>48031</v>
      </c>
      <c r="V28" s="8">
        <v>138577</v>
      </c>
      <c r="W28" s="8">
        <v>199361</v>
      </c>
      <c r="X28" s="8">
        <v>1066204</v>
      </c>
      <c r="Y28" s="8">
        <v>-866843</v>
      </c>
      <c r="Z28" s="2">
        <v>-81.301795903973357</v>
      </c>
      <c r="AA28" s="6">
        <v>1066204</v>
      </c>
    </row>
    <row r="29" spans="1:27" ht="13.5" x14ac:dyDescent="0.25">
      <c r="A29" s="25" t="s">
        <v>55</v>
      </c>
      <c r="B29" s="24" t="s">
        <v>32</v>
      </c>
      <c r="C29" s="6">
        <v>186778543</v>
      </c>
      <c r="D29" s="6"/>
      <c r="E29" s="7">
        <v>198756400</v>
      </c>
      <c r="F29" s="8">
        <v>202638024</v>
      </c>
      <c r="G29" s="8"/>
      <c r="H29" s="8">
        <v>27251453</v>
      </c>
      <c r="I29" s="8">
        <v>26692594</v>
      </c>
      <c r="J29" s="8">
        <v>53944047</v>
      </c>
      <c r="K29" s="8">
        <v>16035016</v>
      </c>
      <c r="L29" s="8">
        <v>16209331</v>
      </c>
      <c r="M29" s="8">
        <v>15130618</v>
      </c>
      <c r="N29" s="8">
        <v>47374965</v>
      </c>
      <c r="O29" s="8">
        <v>15373867</v>
      </c>
      <c r="P29" s="8">
        <v>14930205</v>
      </c>
      <c r="Q29" s="8">
        <v>13755548</v>
      </c>
      <c r="R29" s="8">
        <v>44059620</v>
      </c>
      <c r="S29" s="8">
        <v>15165132</v>
      </c>
      <c r="T29" s="8">
        <v>15202819</v>
      </c>
      <c r="U29" s="8">
        <v>15862664</v>
      </c>
      <c r="V29" s="8">
        <v>46230615</v>
      </c>
      <c r="W29" s="8">
        <v>191609247</v>
      </c>
      <c r="X29" s="8">
        <v>202638024</v>
      </c>
      <c r="Y29" s="8">
        <v>-11028777</v>
      </c>
      <c r="Z29" s="2">
        <v>-5.4425999535013228</v>
      </c>
      <c r="AA29" s="6">
        <v>202638024</v>
      </c>
    </row>
    <row r="30" spans="1:27" ht="13.5" x14ac:dyDescent="0.25">
      <c r="A30" s="25" t="s">
        <v>56</v>
      </c>
      <c r="B30" s="24" t="s">
        <v>32</v>
      </c>
      <c r="C30" s="6">
        <v>-54743</v>
      </c>
      <c r="D30" s="6"/>
      <c r="E30" s="7">
        <v>5508</v>
      </c>
      <c r="F30" s="8">
        <v>1675508</v>
      </c>
      <c r="G30" s="8"/>
      <c r="H30" s="8">
        <v>-22343</v>
      </c>
      <c r="I30" s="8">
        <v>-25183</v>
      </c>
      <c r="J30" s="8">
        <v>-47526</v>
      </c>
      <c r="K30" s="8">
        <v>288861</v>
      </c>
      <c r="L30" s="8">
        <v>383019</v>
      </c>
      <c r="M30" s="8">
        <v>253304</v>
      </c>
      <c r="N30" s="8">
        <v>925184</v>
      </c>
      <c r="O30" s="8">
        <v>348032</v>
      </c>
      <c r="P30" s="8">
        <v>410745</v>
      </c>
      <c r="Q30" s="8">
        <v>-7110</v>
      </c>
      <c r="R30" s="8">
        <v>751667</v>
      </c>
      <c r="S30" s="8">
        <v>-121671</v>
      </c>
      <c r="T30" s="8">
        <v>-82471</v>
      </c>
      <c r="U30" s="8">
        <v>-73468</v>
      </c>
      <c r="V30" s="8">
        <v>-277610</v>
      </c>
      <c r="W30" s="8">
        <v>1351715</v>
      </c>
      <c r="X30" s="8">
        <v>1675508</v>
      </c>
      <c r="Y30" s="8">
        <v>-323793</v>
      </c>
      <c r="Z30" s="2">
        <v>-19.325064398379478</v>
      </c>
      <c r="AA30" s="6">
        <v>1675508</v>
      </c>
    </row>
    <row r="31" spans="1:27" ht="13.5" x14ac:dyDescent="0.25">
      <c r="A31" s="25" t="s">
        <v>57</v>
      </c>
      <c r="B31" s="24" t="s">
        <v>32</v>
      </c>
      <c r="C31" s="6">
        <v>7018985</v>
      </c>
      <c r="D31" s="6"/>
      <c r="E31" s="7">
        <v>10795318</v>
      </c>
      <c r="F31" s="8">
        <v>10795318</v>
      </c>
      <c r="G31" s="8"/>
      <c r="H31" s="8">
        <v>1251507</v>
      </c>
      <c r="I31" s="8">
        <v>596500</v>
      </c>
      <c r="J31" s="8">
        <v>1848007</v>
      </c>
      <c r="K31" s="8">
        <v>369384</v>
      </c>
      <c r="L31" s="8">
        <v>1814966</v>
      </c>
      <c r="M31" s="8">
        <v>430739</v>
      </c>
      <c r="N31" s="8">
        <v>2615089</v>
      </c>
      <c r="O31" s="8">
        <v>294535</v>
      </c>
      <c r="P31" s="8">
        <v>756751</v>
      </c>
      <c r="Q31" s="8">
        <v>734242</v>
      </c>
      <c r="R31" s="8">
        <v>1785528</v>
      </c>
      <c r="S31" s="8">
        <v>319807</v>
      </c>
      <c r="T31" s="8">
        <v>616855</v>
      </c>
      <c r="U31" s="8">
        <v>1925299</v>
      </c>
      <c r="V31" s="8">
        <v>2861961</v>
      </c>
      <c r="W31" s="8">
        <v>9110585</v>
      </c>
      <c r="X31" s="8">
        <v>10795318</v>
      </c>
      <c r="Y31" s="8">
        <v>-1684733</v>
      </c>
      <c r="Z31" s="2">
        <v>-15.606145182568962</v>
      </c>
      <c r="AA31" s="6">
        <v>10795318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103596</v>
      </c>
      <c r="D33" s="6"/>
      <c r="E33" s="7">
        <v>1513138</v>
      </c>
      <c r="F33" s="8">
        <v>513138</v>
      </c>
      <c r="G33" s="8">
        <v>12666</v>
      </c>
      <c r="H33" s="8">
        <v>10331</v>
      </c>
      <c r="I33" s="8">
        <v>218503</v>
      </c>
      <c r="J33" s="8">
        <v>241500</v>
      </c>
      <c r="K33" s="8">
        <v>12184</v>
      </c>
      <c r="L33" s="8">
        <v>13141</v>
      </c>
      <c r="M33" s="8">
        <v>12350</v>
      </c>
      <c r="N33" s="8">
        <v>37675</v>
      </c>
      <c r="O33" s="8">
        <v>13949</v>
      </c>
      <c r="P33" s="8">
        <v>13752</v>
      </c>
      <c r="Q33" s="8">
        <v>12321</v>
      </c>
      <c r="R33" s="8">
        <v>40022</v>
      </c>
      <c r="S33" s="8">
        <v>11320</v>
      </c>
      <c r="T33" s="8">
        <v>10745</v>
      </c>
      <c r="U33" s="8">
        <v>12935</v>
      </c>
      <c r="V33" s="8">
        <v>35000</v>
      </c>
      <c r="W33" s="8">
        <v>354197</v>
      </c>
      <c r="X33" s="8">
        <v>513138</v>
      </c>
      <c r="Y33" s="8">
        <v>-158941</v>
      </c>
      <c r="Z33" s="2">
        <v>-30.974318799231398</v>
      </c>
      <c r="AA33" s="6">
        <v>513138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198082352</v>
      </c>
      <c r="D35" s="33">
        <f>SUM(D24:D34)</f>
        <v>0</v>
      </c>
      <c r="E35" s="34">
        <f t="shared" si="1"/>
        <v>226939744</v>
      </c>
      <c r="F35" s="35">
        <f t="shared" si="1"/>
        <v>231491368</v>
      </c>
      <c r="G35" s="35">
        <f t="shared" si="1"/>
        <v>607249</v>
      </c>
      <c r="H35" s="35">
        <f t="shared" si="1"/>
        <v>28880159</v>
      </c>
      <c r="I35" s="35">
        <f t="shared" si="1"/>
        <v>27802178</v>
      </c>
      <c r="J35" s="35">
        <f t="shared" si="1"/>
        <v>57289586</v>
      </c>
      <c r="K35" s="35">
        <f t="shared" si="1"/>
        <v>17154197</v>
      </c>
      <c r="L35" s="35">
        <f t="shared" si="1"/>
        <v>18852684</v>
      </c>
      <c r="M35" s="35">
        <f t="shared" si="1"/>
        <v>16196185</v>
      </c>
      <c r="N35" s="35">
        <f t="shared" si="1"/>
        <v>52203066</v>
      </c>
      <c r="O35" s="35">
        <f t="shared" si="1"/>
        <v>16559786</v>
      </c>
      <c r="P35" s="35">
        <f t="shared" si="1"/>
        <v>16575952</v>
      </c>
      <c r="Q35" s="35">
        <f t="shared" si="1"/>
        <v>14899547</v>
      </c>
      <c r="R35" s="35">
        <f t="shared" si="1"/>
        <v>48035285</v>
      </c>
      <c r="S35" s="35">
        <f t="shared" si="1"/>
        <v>15805071</v>
      </c>
      <c r="T35" s="35">
        <f t="shared" si="1"/>
        <v>16186545</v>
      </c>
      <c r="U35" s="35">
        <f t="shared" si="1"/>
        <v>18149401</v>
      </c>
      <c r="V35" s="35">
        <f t="shared" si="1"/>
        <v>50141017</v>
      </c>
      <c r="W35" s="35">
        <f t="shared" si="1"/>
        <v>207668954</v>
      </c>
      <c r="X35" s="35">
        <f t="shared" si="1"/>
        <v>231491368</v>
      </c>
      <c r="Y35" s="35">
        <f t="shared" si="1"/>
        <v>-23822414</v>
      </c>
      <c r="Z35" s="36">
        <f>+IF(X35&lt;&gt;0,+(Y35/X35)*100,0)</f>
        <v>-10.29084332855124</v>
      </c>
      <c r="AA35" s="33">
        <f>SUM(AA24:AA34)</f>
        <v>231491368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-150057518</v>
      </c>
      <c r="D37" s="46">
        <f>+D21-D35</f>
        <v>0</v>
      </c>
      <c r="E37" s="47">
        <f t="shared" si="2"/>
        <v>-163368699</v>
      </c>
      <c r="F37" s="48">
        <f t="shared" si="2"/>
        <v>-171135071</v>
      </c>
      <c r="G37" s="48">
        <f t="shared" si="2"/>
        <v>-370339</v>
      </c>
      <c r="H37" s="48">
        <f t="shared" si="2"/>
        <v>-23237675</v>
      </c>
      <c r="I37" s="48">
        <f t="shared" si="2"/>
        <v>-22422524</v>
      </c>
      <c r="J37" s="48">
        <f t="shared" si="2"/>
        <v>-46030538</v>
      </c>
      <c r="K37" s="48">
        <f t="shared" si="2"/>
        <v>-12232717</v>
      </c>
      <c r="L37" s="48">
        <f t="shared" si="2"/>
        <v>-13999903</v>
      </c>
      <c r="M37" s="48">
        <f t="shared" si="2"/>
        <v>-11569902</v>
      </c>
      <c r="N37" s="48">
        <f t="shared" si="2"/>
        <v>-37802522</v>
      </c>
      <c r="O37" s="48">
        <f t="shared" si="2"/>
        <v>-11528728</v>
      </c>
      <c r="P37" s="48">
        <f t="shared" si="2"/>
        <v>-12136317</v>
      </c>
      <c r="Q37" s="48">
        <f t="shared" si="2"/>
        <v>-10713655</v>
      </c>
      <c r="R37" s="48">
        <f t="shared" si="2"/>
        <v>-34378700</v>
      </c>
      <c r="S37" s="48">
        <f t="shared" si="2"/>
        <v>-11143518</v>
      </c>
      <c r="T37" s="48">
        <f t="shared" si="2"/>
        <v>-11260792</v>
      </c>
      <c r="U37" s="48">
        <f t="shared" si="2"/>
        <v>-7483116</v>
      </c>
      <c r="V37" s="48">
        <f t="shared" si="2"/>
        <v>-29887426</v>
      </c>
      <c r="W37" s="48">
        <f t="shared" si="2"/>
        <v>-148099186</v>
      </c>
      <c r="X37" s="48">
        <f>IF(F21=F35,0,X21-X35)</f>
        <v>-171135071</v>
      </c>
      <c r="Y37" s="48">
        <f t="shared" si="2"/>
        <v>23035885</v>
      </c>
      <c r="Z37" s="49">
        <f>+IF(X37&lt;&gt;0,+(Y37/X37)*100,0)</f>
        <v>-13.460645363567822</v>
      </c>
      <c r="AA37" s="46">
        <f>+AA21-AA35</f>
        <v>-171135071</v>
      </c>
    </row>
    <row r="38" spans="1:27" ht="23.1" customHeight="1" x14ac:dyDescent="0.25">
      <c r="A38" s="50" t="s">
        <v>62</v>
      </c>
      <c r="B38" s="29" t="s">
        <v>32</v>
      </c>
      <c r="C38" s="6">
        <v>3965000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-146092518</v>
      </c>
      <c r="D41" s="56">
        <f>SUM(D37:D40)</f>
        <v>0</v>
      </c>
      <c r="E41" s="57">
        <f t="shared" si="3"/>
        <v>-163368699</v>
      </c>
      <c r="F41" s="58">
        <f t="shared" si="3"/>
        <v>-171135071</v>
      </c>
      <c r="G41" s="58">
        <f t="shared" si="3"/>
        <v>-370339</v>
      </c>
      <c r="H41" s="58">
        <f t="shared" si="3"/>
        <v>-23237675</v>
      </c>
      <c r="I41" s="58">
        <f t="shared" si="3"/>
        <v>-22422524</v>
      </c>
      <c r="J41" s="58">
        <f t="shared" si="3"/>
        <v>-46030538</v>
      </c>
      <c r="K41" s="58">
        <f t="shared" si="3"/>
        <v>-12232717</v>
      </c>
      <c r="L41" s="58">
        <f t="shared" si="3"/>
        <v>-13999903</v>
      </c>
      <c r="M41" s="58">
        <f t="shared" si="3"/>
        <v>-11569902</v>
      </c>
      <c r="N41" s="58">
        <f t="shared" si="3"/>
        <v>-37802522</v>
      </c>
      <c r="O41" s="58">
        <f t="shared" si="3"/>
        <v>-11528728</v>
      </c>
      <c r="P41" s="58">
        <f t="shared" si="3"/>
        <v>-12136317</v>
      </c>
      <c r="Q41" s="58">
        <f t="shared" si="3"/>
        <v>-10713655</v>
      </c>
      <c r="R41" s="58">
        <f t="shared" si="3"/>
        <v>-34378700</v>
      </c>
      <c r="S41" s="58">
        <f t="shared" si="3"/>
        <v>-11143518</v>
      </c>
      <c r="T41" s="58">
        <f t="shared" si="3"/>
        <v>-11260792</v>
      </c>
      <c r="U41" s="58">
        <f t="shared" si="3"/>
        <v>-7483116</v>
      </c>
      <c r="V41" s="58">
        <f t="shared" si="3"/>
        <v>-29887426</v>
      </c>
      <c r="W41" s="58">
        <f t="shared" si="3"/>
        <v>-148099186</v>
      </c>
      <c r="X41" s="58">
        <f t="shared" si="3"/>
        <v>-171135071</v>
      </c>
      <c r="Y41" s="58">
        <f t="shared" si="3"/>
        <v>23035885</v>
      </c>
      <c r="Z41" s="59">
        <f>+IF(X41&lt;&gt;0,+(Y41/X41)*100,0)</f>
        <v>-13.460645363567822</v>
      </c>
      <c r="AA41" s="56">
        <f>SUM(AA37:AA40)</f>
        <v>-171135071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-146092518</v>
      </c>
      <c r="D43" s="64">
        <f>+D41-D42</f>
        <v>0</v>
      </c>
      <c r="E43" s="65">
        <f t="shared" si="4"/>
        <v>-163368699</v>
      </c>
      <c r="F43" s="66">
        <f t="shared" si="4"/>
        <v>-171135071</v>
      </c>
      <c r="G43" s="66">
        <f t="shared" si="4"/>
        <v>-370339</v>
      </c>
      <c r="H43" s="66">
        <f t="shared" si="4"/>
        <v>-23237675</v>
      </c>
      <c r="I43" s="66">
        <f t="shared" si="4"/>
        <v>-22422524</v>
      </c>
      <c r="J43" s="66">
        <f t="shared" si="4"/>
        <v>-46030538</v>
      </c>
      <c r="K43" s="66">
        <f t="shared" si="4"/>
        <v>-12232717</v>
      </c>
      <c r="L43" s="66">
        <f t="shared" si="4"/>
        <v>-13999903</v>
      </c>
      <c r="M43" s="66">
        <f t="shared" si="4"/>
        <v>-11569902</v>
      </c>
      <c r="N43" s="66">
        <f t="shared" si="4"/>
        <v>-37802522</v>
      </c>
      <c r="O43" s="66">
        <f t="shared" si="4"/>
        <v>-11528728</v>
      </c>
      <c r="P43" s="66">
        <f t="shared" si="4"/>
        <v>-12136317</v>
      </c>
      <c r="Q43" s="66">
        <f t="shared" si="4"/>
        <v>-10713655</v>
      </c>
      <c r="R43" s="66">
        <f t="shared" si="4"/>
        <v>-34378700</v>
      </c>
      <c r="S43" s="66">
        <f t="shared" si="4"/>
        <v>-11143518</v>
      </c>
      <c r="T43" s="66">
        <f t="shared" si="4"/>
        <v>-11260792</v>
      </c>
      <c r="U43" s="66">
        <f t="shared" si="4"/>
        <v>-7483116</v>
      </c>
      <c r="V43" s="66">
        <f t="shared" si="4"/>
        <v>-29887426</v>
      </c>
      <c r="W43" s="66">
        <f t="shared" si="4"/>
        <v>-148099186</v>
      </c>
      <c r="X43" s="66">
        <f t="shared" si="4"/>
        <v>-171135071</v>
      </c>
      <c r="Y43" s="66">
        <f t="shared" si="4"/>
        <v>23035885</v>
      </c>
      <c r="Z43" s="67">
        <f>+IF(X43&lt;&gt;0,+(Y43/X43)*100,0)</f>
        <v>-13.460645363567822</v>
      </c>
      <c r="AA43" s="64">
        <f>+AA41-AA42</f>
        <v>-171135071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-146092518</v>
      </c>
      <c r="D45" s="56">
        <f>SUM(D43:D44)</f>
        <v>0</v>
      </c>
      <c r="E45" s="57">
        <f t="shared" si="5"/>
        <v>-163368699</v>
      </c>
      <c r="F45" s="58">
        <f t="shared" si="5"/>
        <v>-171135071</v>
      </c>
      <c r="G45" s="58">
        <f t="shared" si="5"/>
        <v>-370339</v>
      </c>
      <c r="H45" s="58">
        <f t="shared" si="5"/>
        <v>-23237675</v>
      </c>
      <c r="I45" s="58">
        <f t="shared" si="5"/>
        <v>-22422524</v>
      </c>
      <c r="J45" s="58">
        <f t="shared" si="5"/>
        <v>-46030538</v>
      </c>
      <c r="K45" s="58">
        <f t="shared" si="5"/>
        <v>-12232717</v>
      </c>
      <c r="L45" s="58">
        <f t="shared" si="5"/>
        <v>-13999903</v>
      </c>
      <c r="M45" s="58">
        <f t="shared" si="5"/>
        <v>-11569902</v>
      </c>
      <c r="N45" s="58">
        <f t="shared" si="5"/>
        <v>-37802522</v>
      </c>
      <c r="O45" s="58">
        <f t="shared" si="5"/>
        <v>-11528728</v>
      </c>
      <c r="P45" s="58">
        <f t="shared" si="5"/>
        <v>-12136317</v>
      </c>
      <c r="Q45" s="58">
        <f t="shared" si="5"/>
        <v>-10713655</v>
      </c>
      <c r="R45" s="58">
        <f t="shared" si="5"/>
        <v>-34378700</v>
      </c>
      <c r="S45" s="58">
        <f t="shared" si="5"/>
        <v>-11143518</v>
      </c>
      <c r="T45" s="58">
        <f t="shared" si="5"/>
        <v>-11260792</v>
      </c>
      <c r="U45" s="58">
        <f t="shared" si="5"/>
        <v>-7483116</v>
      </c>
      <c r="V45" s="58">
        <f t="shared" si="5"/>
        <v>-29887426</v>
      </c>
      <c r="W45" s="58">
        <f t="shared" si="5"/>
        <v>-148099186</v>
      </c>
      <c r="X45" s="58">
        <f t="shared" si="5"/>
        <v>-171135071</v>
      </c>
      <c r="Y45" s="58">
        <f t="shared" si="5"/>
        <v>23035885</v>
      </c>
      <c r="Z45" s="59">
        <f>+IF(X45&lt;&gt;0,+(Y45/X45)*100,0)</f>
        <v>-13.460645363567822</v>
      </c>
      <c r="AA45" s="56">
        <f>SUM(AA43:AA44)</f>
        <v>-171135071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-146092518</v>
      </c>
      <c r="D47" s="71">
        <f>SUM(D45:D46)</f>
        <v>0</v>
      </c>
      <c r="E47" s="72">
        <f t="shared" si="6"/>
        <v>-163368699</v>
      </c>
      <c r="F47" s="73">
        <f t="shared" si="6"/>
        <v>-171135071</v>
      </c>
      <c r="G47" s="73">
        <f t="shared" si="6"/>
        <v>-370339</v>
      </c>
      <c r="H47" s="74">
        <f t="shared" si="6"/>
        <v>-23237675</v>
      </c>
      <c r="I47" s="74">
        <f t="shared" si="6"/>
        <v>-22422524</v>
      </c>
      <c r="J47" s="74">
        <f t="shared" si="6"/>
        <v>-46030538</v>
      </c>
      <c r="K47" s="74">
        <f t="shared" si="6"/>
        <v>-12232717</v>
      </c>
      <c r="L47" s="74">
        <f t="shared" si="6"/>
        <v>-13999903</v>
      </c>
      <c r="M47" s="73">
        <f t="shared" si="6"/>
        <v>-11569902</v>
      </c>
      <c r="N47" s="73">
        <f t="shared" si="6"/>
        <v>-37802522</v>
      </c>
      <c r="O47" s="74">
        <f t="shared" si="6"/>
        <v>-11528728</v>
      </c>
      <c r="P47" s="74">
        <f t="shared" si="6"/>
        <v>-12136317</v>
      </c>
      <c r="Q47" s="74">
        <f t="shared" si="6"/>
        <v>-10713655</v>
      </c>
      <c r="R47" s="74">
        <f t="shared" si="6"/>
        <v>-34378700</v>
      </c>
      <c r="S47" s="74">
        <f t="shared" si="6"/>
        <v>-11143518</v>
      </c>
      <c r="T47" s="73">
        <f t="shared" si="6"/>
        <v>-11260792</v>
      </c>
      <c r="U47" s="73">
        <f t="shared" si="6"/>
        <v>-7483116</v>
      </c>
      <c r="V47" s="74">
        <f t="shared" si="6"/>
        <v>-29887426</v>
      </c>
      <c r="W47" s="74">
        <f t="shared" si="6"/>
        <v>-148099186</v>
      </c>
      <c r="X47" s="74">
        <f t="shared" si="6"/>
        <v>-171135071</v>
      </c>
      <c r="Y47" s="74">
        <f t="shared" si="6"/>
        <v>23035885</v>
      </c>
      <c r="Z47" s="75">
        <f>+IF(X47&lt;&gt;0,+(Y47/X47)*100,0)</f>
        <v>-13.460645363567822</v>
      </c>
      <c r="AA47" s="76">
        <f>SUM(AA45:AA46)</f>
        <v>-171135071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379367677</v>
      </c>
      <c r="D6" s="6"/>
      <c r="E6" s="7">
        <v>450830396</v>
      </c>
      <c r="F6" s="8">
        <v>440676589</v>
      </c>
      <c r="G6" s="8">
        <v>35018043</v>
      </c>
      <c r="H6" s="8">
        <v>45847941</v>
      </c>
      <c r="I6" s="8">
        <v>34921602</v>
      </c>
      <c r="J6" s="8">
        <v>115787586</v>
      </c>
      <c r="K6" s="8">
        <v>30880673</v>
      </c>
      <c r="L6" s="8">
        <v>35280057</v>
      </c>
      <c r="M6" s="8">
        <v>29756074</v>
      </c>
      <c r="N6" s="8">
        <v>95916804</v>
      </c>
      <c r="O6" s="8">
        <v>32141133</v>
      </c>
      <c r="P6" s="8">
        <v>32490075</v>
      </c>
      <c r="Q6" s="8">
        <v>31978519</v>
      </c>
      <c r="R6" s="8">
        <v>96609727</v>
      </c>
      <c r="S6" s="8">
        <v>33027077</v>
      </c>
      <c r="T6" s="8">
        <v>32470625</v>
      </c>
      <c r="U6" s="8">
        <v>49008032</v>
      </c>
      <c r="V6" s="8">
        <v>114505734</v>
      </c>
      <c r="W6" s="8">
        <v>422819851</v>
      </c>
      <c r="X6" s="8">
        <v>440676589</v>
      </c>
      <c r="Y6" s="8">
        <v>-17856738</v>
      </c>
      <c r="Z6" s="2">
        <v>-4.0521185934839847</v>
      </c>
      <c r="AA6" s="6">
        <v>440676589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2556572</v>
      </c>
      <c r="D13" s="6"/>
      <c r="E13" s="7">
        <v>2757612</v>
      </c>
      <c r="F13" s="8">
        <v>2536679</v>
      </c>
      <c r="G13" s="8">
        <v>241311</v>
      </c>
      <c r="H13" s="8">
        <v>228713</v>
      </c>
      <c r="I13" s="8">
        <v>229096</v>
      </c>
      <c r="J13" s="8">
        <v>699120</v>
      </c>
      <c r="K13" s="8">
        <v>210426</v>
      </c>
      <c r="L13" s="8">
        <v>206943</v>
      </c>
      <c r="M13" s="8">
        <v>151851</v>
      </c>
      <c r="N13" s="8">
        <v>569220</v>
      </c>
      <c r="O13" s="8">
        <v>239025</v>
      </c>
      <c r="P13" s="8">
        <v>217168</v>
      </c>
      <c r="Q13" s="8">
        <v>187365</v>
      </c>
      <c r="R13" s="8">
        <v>643558</v>
      </c>
      <c r="S13" s="8">
        <v>201937</v>
      </c>
      <c r="T13" s="8">
        <v>193554</v>
      </c>
      <c r="U13" s="8">
        <v>209870</v>
      </c>
      <c r="V13" s="8">
        <v>605361</v>
      </c>
      <c r="W13" s="8">
        <v>2517259</v>
      </c>
      <c r="X13" s="8">
        <v>2536679</v>
      </c>
      <c r="Y13" s="8">
        <v>-19420</v>
      </c>
      <c r="Z13" s="2">
        <v>-0.76556789408514048</v>
      </c>
      <c r="AA13" s="6">
        <v>2536679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18423600</v>
      </c>
      <c r="D18" s="6"/>
      <c r="E18" s="7">
        <v>14939304</v>
      </c>
      <c r="F18" s="8">
        <v>15118000</v>
      </c>
      <c r="G18" s="8"/>
      <c r="H18" s="8">
        <v>5567955</v>
      </c>
      <c r="I18" s="8">
        <v>267878</v>
      </c>
      <c r="J18" s="8">
        <v>5835833</v>
      </c>
      <c r="K18" s="8">
        <v>279308</v>
      </c>
      <c r="L18" s="8">
        <v>407733</v>
      </c>
      <c r="M18" s="8">
        <v>4551828</v>
      </c>
      <c r="N18" s="8">
        <v>5238869</v>
      </c>
      <c r="O18" s="8">
        <v>77812</v>
      </c>
      <c r="P18" s="8">
        <v>248061</v>
      </c>
      <c r="Q18" s="8">
        <v>2405189</v>
      </c>
      <c r="R18" s="8">
        <v>2731062</v>
      </c>
      <c r="S18" s="8">
        <v>144187</v>
      </c>
      <c r="T18" s="8">
        <v>215177</v>
      </c>
      <c r="U18" s="8">
        <v>933247</v>
      </c>
      <c r="V18" s="8">
        <v>1292611</v>
      </c>
      <c r="W18" s="8">
        <v>15098375</v>
      </c>
      <c r="X18" s="8">
        <v>15118000</v>
      </c>
      <c r="Y18" s="8">
        <v>-19625</v>
      </c>
      <c r="Z18" s="2">
        <v>-0.12981214446355338</v>
      </c>
      <c r="AA18" s="6">
        <v>15118000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400347849</v>
      </c>
      <c r="D21" s="33">
        <f t="shared" si="0"/>
        <v>0</v>
      </c>
      <c r="E21" s="34">
        <f t="shared" si="0"/>
        <v>468527312</v>
      </c>
      <c r="F21" s="35">
        <f t="shared" si="0"/>
        <v>458331268</v>
      </c>
      <c r="G21" s="35">
        <f t="shared" si="0"/>
        <v>35259354</v>
      </c>
      <c r="H21" s="35">
        <f t="shared" si="0"/>
        <v>51644609</v>
      </c>
      <c r="I21" s="35">
        <f t="shared" si="0"/>
        <v>35418576</v>
      </c>
      <c r="J21" s="35">
        <f t="shared" si="0"/>
        <v>122322539</v>
      </c>
      <c r="K21" s="35">
        <f t="shared" si="0"/>
        <v>31370407</v>
      </c>
      <c r="L21" s="35">
        <f t="shared" si="0"/>
        <v>35894733</v>
      </c>
      <c r="M21" s="35">
        <f t="shared" si="0"/>
        <v>34459753</v>
      </c>
      <c r="N21" s="35">
        <f t="shared" si="0"/>
        <v>101724893</v>
      </c>
      <c r="O21" s="35">
        <f t="shared" si="0"/>
        <v>32457970</v>
      </c>
      <c r="P21" s="35">
        <f t="shared" si="0"/>
        <v>32955304</v>
      </c>
      <c r="Q21" s="35">
        <f t="shared" si="0"/>
        <v>34571073</v>
      </c>
      <c r="R21" s="35">
        <f t="shared" si="0"/>
        <v>99984347</v>
      </c>
      <c r="S21" s="35">
        <f t="shared" si="0"/>
        <v>33373201</v>
      </c>
      <c r="T21" s="35">
        <f t="shared" si="0"/>
        <v>32879356</v>
      </c>
      <c r="U21" s="35">
        <f t="shared" si="0"/>
        <v>50151149</v>
      </c>
      <c r="V21" s="35">
        <f t="shared" si="0"/>
        <v>116403706</v>
      </c>
      <c r="W21" s="35">
        <f t="shared" si="0"/>
        <v>440435485</v>
      </c>
      <c r="X21" s="35">
        <f t="shared" si="0"/>
        <v>458331268</v>
      </c>
      <c r="Y21" s="35">
        <f t="shared" si="0"/>
        <v>-17895783</v>
      </c>
      <c r="Z21" s="36">
        <f>+IF(X21&lt;&gt;0,+(Y21/X21)*100,0)</f>
        <v>-3.9045520673488063</v>
      </c>
      <c r="AA21" s="33">
        <f>SUM(AA5:AA20)</f>
        <v>458331268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38901456</v>
      </c>
      <c r="D24" s="6"/>
      <c r="E24" s="7">
        <v>37928448</v>
      </c>
      <c r="F24" s="8">
        <v>40577891</v>
      </c>
      <c r="G24" s="8">
        <v>3772175</v>
      </c>
      <c r="H24" s="8">
        <v>3068740</v>
      </c>
      <c r="I24" s="8">
        <v>3193133</v>
      </c>
      <c r="J24" s="8">
        <v>10034048</v>
      </c>
      <c r="K24" s="8">
        <v>3172816</v>
      </c>
      <c r="L24" s="8">
        <v>3060537</v>
      </c>
      <c r="M24" s="8">
        <v>3705596</v>
      </c>
      <c r="N24" s="8">
        <v>9938949</v>
      </c>
      <c r="O24" s="8">
        <v>3057195</v>
      </c>
      <c r="P24" s="8">
        <v>3207517</v>
      </c>
      <c r="Q24" s="8">
        <v>3143650</v>
      </c>
      <c r="R24" s="8">
        <v>9408362</v>
      </c>
      <c r="S24" s="8">
        <v>2907925</v>
      </c>
      <c r="T24" s="8">
        <v>3039815</v>
      </c>
      <c r="U24" s="8">
        <v>3638944</v>
      </c>
      <c r="V24" s="8">
        <v>9586684</v>
      </c>
      <c r="W24" s="8">
        <v>38968043</v>
      </c>
      <c r="X24" s="8">
        <v>40577891</v>
      </c>
      <c r="Y24" s="8">
        <v>-1609848</v>
      </c>
      <c r="Z24" s="2">
        <v>-3.9673032785267228</v>
      </c>
      <c r="AA24" s="6">
        <v>40577891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9245744</v>
      </c>
      <c r="D26" s="6"/>
      <c r="E26" s="7">
        <v>5208216</v>
      </c>
      <c r="F26" s="8">
        <v>1367073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14674</v>
      </c>
      <c r="V26" s="8">
        <v>14674</v>
      </c>
      <c r="W26" s="8">
        <v>14674</v>
      </c>
      <c r="X26" s="8">
        <v>1367073</v>
      </c>
      <c r="Y26" s="8">
        <v>-1352399</v>
      </c>
      <c r="Z26" s="2">
        <v>-98.926611819559014</v>
      </c>
      <c r="AA26" s="6">
        <v>1367073</v>
      </c>
    </row>
    <row r="27" spans="1:27" ht="13.5" x14ac:dyDescent="0.25">
      <c r="A27" s="25" t="s">
        <v>53</v>
      </c>
      <c r="B27" s="24" t="s">
        <v>32</v>
      </c>
      <c r="C27" s="6">
        <v>6876401</v>
      </c>
      <c r="D27" s="6"/>
      <c r="E27" s="7">
        <v>6742800</v>
      </c>
      <c r="F27" s="8">
        <v>7977317</v>
      </c>
      <c r="G27" s="8"/>
      <c r="H27" s="8"/>
      <c r="I27" s="8"/>
      <c r="J27" s="8"/>
      <c r="K27" s="8"/>
      <c r="L27" s="8"/>
      <c r="M27" s="8"/>
      <c r="N27" s="8"/>
      <c r="O27" s="8"/>
      <c r="P27" s="8">
        <v>3808039</v>
      </c>
      <c r="Q27" s="8"/>
      <c r="R27" s="8">
        <v>3808039</v>
      </c>
      <c r="S27" s="8"/>
      <c r="T27" s="8"/>
      <c r="U27" s="8"/>
      <c r="V27" s="8"/>
      <c r="W27" s="8">
        <v>3808039</v>
      </c>
      <c r="X27" s="8">
        <v>7977317</v>
      </c>
      <c r="Y27" s="8">
        <v>-4169278</v>
      </c>
      <c r="Z27" s="2">
        <v>-52.264163502591153</v>
      </c>
      <c r="AA27" s="6">
        <v>7977317</v>
      </c>
    </row>
    <row r="28" spans="1:27" ht="13.5" x14ac:dyDescent="0.25">
      <c r="A28" s="25" t="s">
        <v>54</v>
      </c>
      <c r="B28" s="24" t="s">
        <v>32</v>
      </c>
      <c r="C28" s="6">
        <v>260354</v>
      </c>
      <c r="D28" s="6"/>
      <c r="E28" s="7">
        <v>219996</v>
      </c>
      <c r="F28" s="8">
        <v>219996</v>
      </c>
      <c r="G28" s="8">
        <v>20269</v>
      </c>
      <c r="H28" s="8">
        <v>19980</v>
      </c>
      <c r="I28" s="8">
        <v>19053</v>
      </c>
      <c r="J28" s="8">
        <v>59302</v>
      </c>
      <c r="K28" s="8">
        <v>19390</v>
      </c>
      <c r="L28" s="8">
        <v>18478</v>
      </c>
      <c r="M28" s="8">
        <v>18791</v>
      </c>
      <c r="N28" s="8">
        <v>56659</v>
      </c>
      <c r="O28" s="8">
        <v>18491</v>
      </c>
      <c r="P28" s="8">
        <v>16428</v>
      </c>
      <c r="Q28" s="8">
        <v>17869</v>
      </c>
      <c r="R28" s="8">
        <v>52788</v>
      </c>
      <c r="S28" s="8">
        <v>16995</v>
      </c>
      <c r="T28" s="8">
        <v>17247</v>
      </c>
      <c r="U28" s="8">
        <v>124292</v>
      </c>
      <c r="V28" s="8">
        <v>158534</v>
      </c>
      <c r="W28" s="8">
        <v>327283</v>
      </c>
      <c r="X28" s="8">
        <v>219996</v>
      </c>
      <c r="Y28" s="8">
        <v>107287</v>
      </c>
      <c r="Z28" s="2">
        <v>48.767704867361225</v>
      </c>
      <c r="AA28" s="6">
        <v>219996</v>
      </c>
    </row>
    <row r="29" spans="1:27" ht="13.5" x14ac:dyDescent="0.25">
      <c r="A29" s="25" t="s">
        <v>55</v>
      </c>
      <c r="B29" s="24" t="s">
        <v>32</v>
      </c>
      <c r="C29" s="6">
        <v>275456200</v>
      </c>
      <c r="D29" s="6"/>
      <c r="E29" s="7">
        <v>335479764</v>
      </c>
      <c r="F29" s="8">
        <v>337479764</v>
      </c>
      <c r="G29" s="8"/>
      <c r="H29" s="8">
        <v>42127937</v>
      </c>
      <c r="I29" s="8">
        <v>40953696</v>
      </c>
      <c r="J29" s="8">
        <v>83081633</v>
      </c>
      <c r="K29" s="8">
        <v>24271130</v>
      </c>
      <c r="L29" s="8">
        <v>23640574</v>
      </c>
      <c r="M29" s="8">
        <v>22942614</v>
      </c>
      <c r="N29" s="8">
        <v>70854318</v>
      </c>
      <c r="O29" s="8">
        <v>21128682</v>
      </c>
      <c r="P29" s="8">
        <v>22165181</v>
      </c>
      <c r="Q29" s="8">
        <v>22273755</v>
      </c>
      <c r="R29" s="8">
        <v>65567618</v>
      </c>
      <c r="S29" s="8">
        <v>23827649</v>
      </c>
      <c r="T29" s="8">
        <v>22637178</v>
      </c>
      <c r="U29" s="8">
        <v>24908323</v>
      </c>
      <c r="V29" s="8">
        <v>71373150</v>
      </c>
      <c r="W29" s="8">
        <v>290876719</v>
      </c>
      <c r="X29" s="8">
        <v>337479764</v>
      </c>
      <c r="Y29" s="8">
        <v>-46603045</v>
      </c>
      <c r="Z29" s="2">
        <v>-13.809137605062446</v>
      </c>
      <c r="AA29" s="6">
        <v>337479764</v>
      </c>
    </row>
    <row r="30" spans="1:27" ht="13.5" x14ac:dyDescent="0.25">
      <c r="A30" s="25" t="s">
        <v>56</v>
      </c>
      <c r="B30" s="24" t="s">
        <v>32</v>
      </c>
      <c r="C30" s="6">
        <v>3159017</v>
      </c>
      <c r="D30" s="6"/>
      <c r="E30" s="7">
        <v>6297924</v>
      </c>
      <c r="F30" s="8">
        <v>6468924</v>
      </c>
      <c r="G30" s="8">
        <v>191433</v>
      </c>
      <c r="H30" s="8">
        <v>669685</v>
      </c>
      <c r="I30" s="8">
        <v>343378</v>
      </c>
      <c r="J30" s="8">
        <v>1204496</v>
      </c>
      <c r="K30" s="8">
        <v>314529</v>
      </c>
      <c r="L30" s="8">
        <v>332879</v>
      </c>
      <c r="M30" s="8">
        <v>327789</v>
      </c>
      <c r="N30" s="8">
        <v>975197</v>
      </c>
      <c r="O30" s="8">
        <v>415851</v>
      </c>
      <c r="P30" s="8">
        <v>186349</v>
      </c>
      <c r="Q30" s="8">
        <v>405870</v>
      </c>
      <c r="R30" s="8">
        <v>1008070</v>
      </c>
      <c r="S30" s="8">
        <v>163385</v>
      </c>
      <c r="T30" s="8">
        <v>1173494</v>
      </c>
      <c r="U30" s="8">
        <v>418543</v>
      </c>
      <c r="V30" s="8">
        <v>1755422</v>
      </c>
      <c r="W30" s="8">
        <v>4943185</v>
      </c>
      <c r="X30" s="8">
        <v>6468924</v>
      </c>
      <c r="Y30" s="8">
        <v>-1525739</v>
      </c>
      <c r="Z30" s="2">
        <v>-23.585668961329581</v>
      </c>
      <c r="AA30" s="6">
        <v>6468924</v>
      </c>
    </row>
    <row r="31" spans="1:27" ht="13.5" x14ac:dyDescent="0.25">
      <c r="A31" s="25" t="s">
        <v>57</v>
      </c>
      <c r="B31" s="24" t="s">
        <v>32</v>
      </c>
      <c r="C31" s="6">
        <v>8386765</v>
      </c>
      <c r="D31" s="6"/>
      <c r="E31" s="7">
        <v>11668476</v>
      </c>
      <c r="F31" s="8">
        <v>18722704</v>
      </c>
      <c r="G31" s="8">
        <v>4447</v>
      </c>
      <c r="H31" s="8">
        <v>100601</v>
      </c>
      <c r="I31" s="8">
        <v>1452472</v>
      </c>
      <c r="J31" s="8">
        <v>1557520</v>
      </c>
      <c r="K31" s="8">
        <v>768452</v>
      </c>
      <c r="L31" s="8">
        <v>1304568</v>
      </c>
      <c r="M31" s="8">
        <v>332339</v>
      </c>
      <c r="N31" s="8">
        <v>2405359</v>
      </c>
      <c r="O31" s="8">
        <v>42600</v>
      </c>
      <c r="P31" s="8">
        <v>156920</v>
      </c>
      <c r="Q31" s="8">
        <v>1683261</v>
      </c>
      <c r="R31" s="8">
        <v>1882781</v>
      </c>
      <c r="S31" s="8">
        <v>957656</v>
      </c>
      <c r="T31" s="8">
        <v>2611162</v>
      </c>
      <c r="U31" s="8">
        <v>3884732</v>
      </c>
      <c r="V31" s="8">
        <v>7453550</v>
      </c>
      <c r="W31" s="8">
        <v>13299210</v>
      </c>
      <c r="X31" s="8">
        <v>18722704</v>
      </c>
      <c r="Y31" s="8">
        <v>-5423494</v>
      </c>
      <c r="Z31" s="2">
        <v>-28.96747179253595</v>
      </c>
      <c r="AA31" s="6">
        <v>18722704</v>
      </c>
    </row>
    <row r="32" spans="1:27" ht="13.5" x14ac:dyDescent="0.25">
      <c r="A32" s="25" t="s">
        <v>45</v>
      </c>
      <c r="B32" s="24" t="s">
        <v>32</v>
      </c>
      <c r="C32" s="6">
        <v>10379409</v>
      </c>
      <c r="D32" s="6"/>
      <c r="E32" s="7">
        <v>10439604</v>
      </c>
      <c r="F32" s="8">
        <v>12939600</v>
      </c>
      <c r="G32" s="8"/>
      <c r="H32" s="8">
        <v>868487</v>
      </c>
      <c r="I32" s="8">
        <v>1870609</v>
      </c>
      <c r="J32" s="8">
        <v>2739096</v>
      </c>
      <c r="K32" s="8">
        <v>98647</v>
      </c>
      <c r="L32" s="8">
        <v>1909447</v>
      </c>
      <c r="M32" s="8"/>
      <c r="N32" s="8">
        <v>2008094</v>
      </c>
      <c r="O32" s="8">
        <v>1843437</v>
      </c>
      <c r="P32" s="8">
        <v>1052861</v>
      </c>
      <c r="Q32" s="8">
        <v>880607</v>
      </c>
      <c r="R32" s="8">
        <v>3776905</v>
      </c>
      <c r="S32" s="8">
        <v>60701</v>
      </c>
      <c r="T32" s="8">
        <v>1881544</v>
      </c>
      <c r="U32" s="8">
        <v>5952</v>
      </c>
      <c r="V32" s="8">
        <v>1948197</v>
      </c>
      <c r="W32" s="8">
        <v>10472292</v>
      </c>
      <c r="X32" s="8">
        <v>12939600</v>
      </c>
      <c r="Y32" s="8">
        <v>-2467308</v>
      </c>
      <c r="Z32" s="2">
        <v>-19.067884633218956</v>
      </c>
      <c r="AA32" s="6">
        <v>12939600</v>
      </c>
    </row>
    <row r="33" spans="1:27" ht="13.5" x14ac:dyDescent="0.25">
      <c r="A33" s="25" t="s">
        <v>58</v>
      </c>
      <c r="B33" s="24" t="s">
        <v>32</v>
      </c>
      <c r="C33" s="6">
        <v>15883156</v>
      </c>
      <c r="D33" s="6"/>
      <c r="E33" s="7">
        <v>22340148</v>
      </c>
      <c r="F33" s="8">
        <v>19508631</v>
      </c>
      <c r="G33" s="8">
        <v>438203</v>
      </c>
      <c r="H33" s="8">
        <v>936576</v>
      </c>
      <c r="I33" s="8">
        <v>1744164</v>
      </c>
      <c r="J33" s="8">
        <v>3118943</v>
      </c>
      <c r="K33" s="8">
        <v>1315286</v>
      </c>
      <c r="L33" s="8">
        <v>1995060</v>
      </c>
      <c r="M33" s="8">
        <v>1196763</v>
      </c>
      <c r="N33" s="8">
        <v>4507109</v>
      </c>
      <c r="O33" s="8">
        <v>2085091</v>
      </c>
      <c r="P33" s="8">
        <v>1956084</v>
      </c>
      <c r="Q33" s="8">
        <v>969263</v>
      </c>
      <c r="R33" s="8">
        <v>5010438</v>
      </c>
      <c r="S33" s="8">
        <v>1336076</v>
      </c>
      <c r="T33" s="8">
        <v>1468420</v>
      </c>
      <c r="U33" s="8">
        <v>1959824</v>
      </c>
      <c r="V33" s="8">
        <v>4764320</v>
      </c>
      <c r="W33" s="8">
        <v>17400810</v>
      </c>
      <c r="X33" s="8">
        <v>19508631</v>
      </c>
      <c r="Y33" s="8">
        <v>-2107821</v>
      </c>
      <c r="Z33" s="2">
        <v>-10.804556198740958</v>
      </c>
      <c r="AA33" s="6">
        <v>19508631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368548502</v>
      </c>
      <c r="D35" s="33">
        <f>SUM(D24:D34)</f>
        <v>0</v>
      </c>
      <c r="E35" s="34">
        <f t="shared" si="1"/>
        <v>436325376</v>
      </c>
      <c r="F35" s="35">
        <f t="shared" si="1"/>
        <v>445261900</v>
      </c>
      <c r="G35" s="35">
        <f t="shared" si="1"/>
        <v>4426527</v>
      </c>
      <c r="H35" s="35">
        <f t="shared" si="1"/>
        <v>47792006</v>
      </c>
      <c r="I35" s="35">
        <f t="shared" si="1"/>
        <v>49576505</v>
      </c>
      <c r="J35" s="35">
        <f t="shared" si="1"/>
        <v>101795038</v>
      </c>
      <c r="K35" s="35">
        <f t="shared" si="1"/>
        <v>29960250</v>
      </c>
      <c r="L35" s="35">
        <f t="shared" si="1"/>
        <v>32261543</v>
      </c>
      <c r="M35" s="35">
        <f t="shared" si="1"/>
        <v>28523892</v>
      </c>
      <c r="N35" s="35">
        <f t="shared" si="1"/>
        <v>90745685</v>
      </c>
      <c r="O35" s="35">
        <f t="shared" si="1"/>
        <v>28591347</v>
      </c>
      <c r="P35" s="35">
        <f t="shared" si="1"/>
        <v>32549379</v>
      </c>
      <c r="Q35" s="35">
        <f t="shared" si="1"/>
        <v>29374275</v>
      </c>
      <c r="R35" s="35">
        <f t="shared" si="1"/>
        <v>90515001</v>
      </c>
      <c r="S35" s="35">
        <f t="shared" si="1"/>
        <v>29270387</v>
      </c>
      <c r="T35" s="35">
        <f t="shared" si="1"/>
        <v>32828860</v>
      </c>
      <c r="U35" s="35">
        <f t="shared" si="1"/>
        <v>34955284</v>
      </c>
      <c r="V35" s="35">
        <f t="shared" si="1"/>
        <v>97054531</v>
      </c>
      <c r="W35" s="35">
        <f t="shared" si="1"/>
        <v>380110255</v>
      </c>
      <c r="X35" s="35">
        <f t="shared" si="1"/>
        <v>445261900</v>
      </c>
      <c r="Y35" s="35">
        <f t="shared" si="1"/>
        <v>-65151645</v>
      </c>
      <c r="Z35" s="36">
        <f>+IF(X35&lt;&gt;0,+(Y35/X35)*100,0)</f>
        <v>-14.632207471602667</v>
      </c>
      <c r="AA35" s="33">
        <f>SUM(AA24:AA34)</f>
        <v>445261900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31799347</v>
      </c>
      <c r="D37" s="46">
        <f>+D21-D35</f>
        <v>0</v>
      </c>
      <c r="E37" s="47">
        <f t="shared" si="2"/>
        <v>32201936</v>
      </c>
      <c r="F37" s="48">
        <f t="shared" si="2"/>
        <v>13069368</v>
      </c>
      <c r="G37" s="48">
        <f t="shared" si="2"/>
        <v>30832827</v>
      </c>
      <c r="H37" s="48">
        <f t="shared" si="2"/>
        <v>3852603</v>
      </c>
      <c r="I37" s="48">
        <f t="shared" si="2"/>
        <v>-14157929</v>
      </c>
      <c r="J37" s="48">
        <f t="shared" si="2"/>
        <v>20527501</v>
      </c>
      <c r="K37" s="48">
        <f t="shared" si="2"/>
        <v>1410157</v>
      </c>
      <c r="L37" s="48">
        <f t="shared" si="2"/>
        <v>3633190</v>
      </c>
      <c r="M37" s="48">
        <f t="shared" si="2"/>
        <v>5935861</v>
      </c>
      <c r="N37" s="48">
        <f t="shared" si="2"/>
        <v>10979208</v>
      </c>
      <c r="O37" s="48">
        <f t="shared" si="2"/>
        <v>3866623</v>
      </c>
      <c r="P37" s="48">
        <f t="shared" si="2"/>
        <v>405925</v>
      </c>
      <c r="Q37" s="48">
        <f t="shared" si="2"/>
        <v>5196798</v>
      </c>
      <c r="R37" s="48">
        <f t="shared" si="2"/>
        <v>9469346</v>
      </c>
      <c r="S37" s="48">
        <f t="shared" si="2"/>
        <v>4102814</v>
      </c>
      <c r="T37" s="48">
        <f t="shared" si="2"/>
        <v>50496</v>
      </c>
      <c r="U37" s="48">
        <f t="shared" si="2"/>
        <v>15195865</v>
      </c>
      <c r="V37" s="48">
        <f t="shared" si="2"/>
        <v>19349175</v>
      </c>
      <c r="W37" s="48">
        <f t="shared" si="2"/>
        <v>60325230</v>
      </c>
      <c r="X37" s="48">
        <f>IF(F21=F35,0,X21-X35)</f>
        <v>13069368</v>
      </c>
      <c r="Y37" s="48">
        <f t="shared" si="2"/>
        <v>47255862</v>
      </c>
      <c r="Z37" s="49">
        <f>+IF(X37&lt;&gt;0,+(Y37/X37)*100,0)</f>
        <v>361.5772545390106</v>
      </c>
      <c r="AA37" s="46">
        <f>+AA21-AA35</f>
        <v>13069368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399996</v>
      </c>
      <c r="F38" s="8"/>
      <c r="G38" s="8"/>
      <c r="H38" s="8"/>
      <c r="I38" s="8"/>
      <c r="J38" s="8"/>
      <c r="K38" s="8">
        <v>24261</v>
      </c>
      <c r="L38" s="8"/>
      <c r="M38" s="8"/>
      <c r="N38" s="8">
        <v>24261</v>
      </c>
      <c r="O38" s="8">
        <v>97043</v>
      </c>
      <c r="P38" s="8">
        <v>121304</v>
      </c>
      <c r="Q38" s="8">
        <v>-121304</v>
      </c>
      <c r="R38" s="8">
        <v>97043</v>
      </c>
      <c r="S38" s="8"/>
      <c r="T38" s="8"/>
      <c r="U38" s="8"/>
      <c r="V38" s="8"/>
      <c r="W38" s="8">
        <v>121304</v>
      </c>
      <c r="X38" s="8"/>
      <c r="Y38" s="8">
        <v>121304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31799347</v>
      </c>
      <c r="D41" s="56">
        <f>SUM(D37:D40)</f>
        <v>0</v>
      </c>
      <c r="E41" s="57">
        <f t="shared" si="3"/>
        <v>32601932</v>
      </c>
      <c r="F41" s="58">
        <f t="shared" si="3"/>
        <v>13069368</v>
      </c>
      <c r="G41" s="58">
        <f t="shared" si="3"/>
        <v>30832827</v>
      </c>
      <c r="H41" s="58">
        <f t="shared" si="3"/>
        <v>3852603</v>
      </c>
      <c r="I41" s="58">
        <f t="shared" si="3"/>
        <v>-14157929</v>
      </c>
      <c r="J41" s="58">
        <f t="shared" si="3"/>
        <v>20527501</v>
      </c>
      <c r="K41" s="58">
        <f t="shared" si="3"/>
        <v>1434418</v>
      </c>
      <c r="L41" s="58">
        <f t="shared" si="3"/>
        <v>3633190</v>
      </c>
      <c r="M41" s="58">
        <f t="shared" si="3"/>
        <v>5935861</v>
      </c>
      <c r="N41" s="58">
        <f t="shared" si="3"/>
        <v>11003469</v>
      </c>
      <c r="O41" s="58">
        <f t="shared" si="3"/>
        <v>3963666</v>
      </c>
      <c r="P41" s="58">
        <f t="shared" si="3"/>
        <v>527229</v>
      </c>
      <c r="Q41" s="58">
        <f t="shared" si="3"/>
        <v>5075494</v>
      </c>
      <c r="R41" s="58">
        <f t="shared" si="3"/>
        <v>9566389</v>
      </c>
      <c r="S41" s="58">
        <f t="shared" si="3"/>
        <v>4102814</v>
      </c>
      <c r="T41" s="58">
        <f t="shared" si="3"/>
        <v>50496</v>
      </c>
      <c r="U41" s="58">
        <f t="shared" si="3"/>
        <v>15195865</v>
      </c>
      <c r="V41" s="58">
        <f t="shared" si="3"/>
        <v>19349175</v>
      </c>
      <c r="W41" s="58">
        <f t="shared" si="3"/>
        <v>60446534</v>
      </c>
      <c r="X41" s="58">
        <f t="shared" si="3"/>
        <v>13069368</v>
      </c>
      <c r="Y41" s="58">
        <f t="shared" si="3"/>
        <v>47377166</v>
      </c>
      <c r="Z41" s="59">
        <f>+IF(X41&lt;&gt;0,+(Y41/X41)*100,0)</f>
        <v>362.50540959593451</v>
      </c>
      <c r="AA41" s="56">
        <f>SUM(AA37:AA40)</f>
        <v>13069368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31799347</v>
      </c>
      <c r="D43" s="64">
        <f>+D41-D42</f>
        <v>0</v>
      </c>
      <c r="E43" s="65">
        <f t="shared" si="4"/>
        <v>32601932</v>
      </c>
      <c r="F43" s="66">
        <f t="shared" si="4"/>
        <v>13069368</v>
      </c>
      <c r="G43" s="66">
        <f t="shared" si="4"/>
        <v>30832827</v>
      </c>
      <c r="H43" s="66">
        <f t="shared" si="4"/>
        <v>3852603</v>
      </c>
      <c r="I43" s="66">
        <f t="shared" si="4"/>
        <v>-14157929</v>
      </c>
      <c r="J43" s="66">
        <f t="shared" si="4"/>
        <v>20527501</v>
      </c>
      <c r="K43" s="66">
        <f t="shared" si="4"/>
        <v>1434418</v>
      </c>
      <c r="L43" s="66">
        <f t="shared" si="4"/>
        <v>3633190</v>
      </c>
      <c r="M43" s="66">
        <f t="shared" si="4"/>
        <v>5935861</v>
      </c>
      <c r="N43" s="66">
        <f t="shared" si="4"/>
        <v>11003469</v>
      </c>
      <c r="O43" s="66">
        <f t="shared" si="4"/>
        <v>3963666</v>
      </c>
      <c r="P43" s="66">
        <f t="shared" si="4"/>
        <v>527229</v>
      </c>
      <c r="Q43" s="66">
        <f t="shared" si="4"/>
        <v>5075494</v>
      </c>
      <c r="R43" s="66">
        <f t="shared" si="4"/>
        <v>9566389</v>
      </c>
      <c r="S43" s="66">
        <f t="shared" si="4"/>
        <v>4102814</v>
      </c>
      <c r="T43" s="66">
        <f t="shared" si="4"/>
        <v>50496</v>
      </c>
      <c r="U43" s="66">
        <f t="shared" si="4"/>
        <v>15195865</v>
      </c>
      <c r="V43" s="66">
        <f t="shared" si="4"/>
        <v>19349175</v>
      </c>
      <c r="W43" s="66">
        <f t="shared" si="4"/>
        <v>60446534</v>
      </c>
      <c r="X43" s="66">
        <f t="shared" si="4"/>
        <v>13069368</v>
      </c>
      <c r="Y43" s="66">
        <f t="shared" si="4"/>
        <v>47377166</v>
      </c>
      <c r="Z43" s="67">
        <f>+IF(X43&lt;&gt;0,+(Y43/X43)*100,0)</f>
        <v>362.50540959593451</v>
      </c>
      <c r="AA43" s="64">
        <f>+AA41-AA42</f>
        <v>13069368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31799347</v>
      </c>
      <c r="D45" s="56">
        <f>SUM(D43:D44)</f>
        <v>0</v>
      </c>
      <c r="E45" s="57">
        <f t="shared" si="5"/>
        <v>32601932</v>
      </c>
      <c r="F45" s="58">
        <f t="shared" si="5"/>
        <v>13069368</v>
      </c>
      <c r="G45" s="58">
        <f t="shared" si="5"/>
        <v>30832827</v>
      </c>
      <c r="H45" s="58">
        <f t="shared" si="5"/>
        <v>3852603</v>
      </c>
      <c r="I45" s="58">
        <f t="shared" si="5"/>
        <v>-14157929</v>
      </c>
      <c r="J45" s="58">
        <f t="shared" si="5"/>
        <v>20527501</v>
      </c>
      <c r="K45" s="58">
        <f t="shared" si="5"/>
        <v>1434418</v>
      </c>
      <c r="L45" s="58">
        <f t="shared" si="5"/>
        <v>3633190</v>
      </c>
      <c r="M45" s="58">
        <f t="shared" si="5"/>
        <v>5935861</v>
      </c>
      <c r="N45" s="58">
        <f t="shared" si="5"/>
        <v>11003469</v>
      </c>
      <c r="O45" s="58">
        <f t="shared" si="5"/>
        <v>3963666</v>
      </c>
      <c r="P45" s="58">
        <f t="shared" si="5"/>
        <v>527229</v>
      </c>
      <c r="Q45" s="58">
        <f t="shared" si="5"/>
        <v>5075494</v>
      </c>
      <c r="R45" s="58">
        <f t="shared" si="5"/>
        <v>9566389</v>
      </c>
      <c r="S45" s="58">
        <f t="shared" si="5"/>
        <v>4102814</v>
      </c>
      <c r="T45" s="58">
        <f t="shared" si="5"/>
        <v>50496</v>
      </c>
      <c r="U45" s="58">
        <f t="shared" si="5"/>
        <v>15195865</v>
      </c>
      <c r="V45" s="58">
        <f t="shared" si="5"/>
        <v>19349175</v>
      </c>
      <c r="W45" s="58">
        <f t="shared" si="5"/>
        <v>60446534</v>
      </c>
      <c r="X45" s="58">
        <f t="shared" si="5"/>
        <v>13069368</v>
      </c>
      <c r="Y45" s="58">
        <f t="shared" si="5"/>
        <v>47377166</v>
      </c>
      <c r="Z45" s="59">
        <f>+IF(X45&lt;&gt;0,+(Y45/X45)*100,0)</f>
        <v>362.50540959593451</v>
      </c>
      <c r="AA45" s="56">
        <f>SUM(AA43:AA44)</f>
        <v>13069368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31799347</v>
      </c>
      <c r="D47" s="71">
        <f>SUM(D45:D46)</f>
        <v>0</v>
      </c>
      <c r="E47" s="72">
        <f t="shared" si="6"/>
        <v>32601932</v>
      </c>
      <c r="F47" s="73">
        <f t="shared" si="6"/>
        <v>13069368</v>
      </c>
      <c r="G47" s="73">
        <f t="shared" si="6"/>
        <v>30832827</v>
      </c>
      <c r="H47" s="74">
        <f t="shared" si="6"/>
        <v>3852603</v>
      </c>
      <c r="I47" s="74">
        <f t="shared" si="6"/>
        <v>-14157929</v>
      </c>
      <c r="J47" s="74">
        <f t="shared" si="6"/>
        <v>20527501</v>
      </c>
      <c r="K47" s="74">
        <f t="shared" si="6"/>
        <v>1434418</v>
      </c>
      <c r="L47" s="74">
        <f t="shared" si="6"/>
        <v>3633190</v>
      </c>
      <c r="M47" s="73">
        <f t="shared" si="6"/>
        <v>5935861</v>
      </c>
      <c r="N47" s="73">
        <f t="shared" si="6"/>
        <v>11003469</v>
      </c>
      <c r="O47" s="74">
        <f t="shared" si="6"/>
        <v>3963666</v>
      </c>
      <c r="P47" s="74">
        <f t="shared" si="6"/>
        <v>527229</v>
      </c>
      <c r="Q47" s="74">
        <f t="shared" si="6"/>
        <v>5075494</v>
      </c>
      <c r="R47" s="74">
        <f t="shared" si="6"/>
        <v>9566389</v>
      </c>
      <c r="S47" s="74">
        <f t="shared" si="6"/>
        <v>4102814</v>
      </c>
      <c r="T47" s="73">
        <f t="shared" si="6"/>
        <v>50496</v>
      </c>
      <c r="U47" s="73">
        <f t="shared" si="6"/>
        <v>15195865</v>
      </c>
      <c r="V47" s="74">
        <f t="shared" si="6"/>
        <v>19349175</v>
      </c>
      <c r="W47" s="74">
        <f t="shared" si="6"/>
        <v>60446534</v>
      </c>
      <c r="X47" s="74">
        <f t="shared" si="6"/>
        <v>13069368</v>
      </c>
      <c r="Y47" s="74">
        <f t="shared" si="6"/>
        <v>47377166</v>
      </c>
      <c r="Z47" s="75">
        <f>+IF(X47&lt;&gt;0,+(Y47/X47)*100,0)</f>
        <v>362.50540959593451</v>
      </c>
      <c r="AA47" s="76">
        <f>SUM(AA45:AA46)</f>
        <v>13069368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125739942</v>
      </c>
      <c r="D6" s="6"/>
      <c r="E6" s="7">
        <v>133123756</v>
      </c>
      <c r="F6" s="8">
        <v>132623756</v>
      </c>
      <c r="G6" s="8">
        <v>604182</v>
      </c>
      <c r="H6" s="8">
        <v>5926721</v>
      </c>
      <c r="I6" s="8">
        <v>12568801</v>
      </c>
      <c r="J6" s="8">
        <v>19099704</v>
      </c>
      <c r="K6" s="8">
        <v>11390091</v>
      </c>
      <c r="L6" s="8">
        <v>7593061</v>
      </c>
      <c r="M6" s="8">
        <v>16485111</v>
      </c>
      <c r="N6" s="8">
        <v>35468263</v>
      </c>
      <c r="O6" s="8">
        <v>8716971</v>
      </c>
      <c r="P6" s="8">
        <v>11446032</v>
      </c>
      <c r="Q6" s="8">
        <v>6874854</v>
      </c>
      <c r="R6" s="8">
        <v>27037857</v>
      </c>
      <c r="S6" s="8">
        <v>10349024</v>
      </c>
      <c r="T6" s="8">
        <v>8062407</v>
      </c>
      <c r="U6" s="8">
        <v>14759703</v>
      </c>
      <c r="V6" s="8">
        <v>33171134</v>
      </c>
      <c r="W6" s="8">
        <v>114776958</v>
      </c>
      <c r="X6" s="8">
        <v>132623756</v>
      </c>
      <c r="Y6" s="8">
        <v>-17846798</v>
      </c>
      <c r="Z6" s="2">
        <v>-13.456712838083096</v>
      </c>
      <c r="AA6" s="6">
        <v>132623756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1437918</v>
      </c>
      <c r="D13" s="6"/>
      <c r="E13" s="7"/>
      <c r="F13" s="8"/>
      <c r="G13" s="8">
        <v>-42</v>
      </c>
      <c r="H13" s="8">
        <v>-336</v>
      </c>
      <c r="I13" s="8">
        <v>-42</v>
      </c>
      <c r="J13" s="8">
        <v>-420</v>
      </c>
      <c r="K13" s="8"/>
      <c r="L13" s="8">
        <v>-42</v>
      </c>
      <c r="M13" s="8">
        <v>317516</v>
      </c>
      <c r="N13" s="8">
        <v>317474</v>
      </c>
      <c r="O13" s="8">
        <v>352435</v>
      </c>
      <c r="P13" s="8">
        <v>293519</v>
      </c>
      <c r="Q13" s="8">
        <v>513069</v>
      </c>
      <c r="R13" s="8">
        <v>1159023</v>
      </c>
      <c r="S13" s="8">
        <v>339800</v>
      </c>
      <c r="T13" s="8">
        <v>307958</v>
      </c>
      <c r="U13" s="8">
        <v>-42</v>
      </c>
      <c r="V13" s="8">
        <v>647716</v>
      </c>
      <c r="W13" s="8">
        <v>2123793</v>
      </c>
      <c r="X13" s="8"/>
      <c r="Y13" s="8">
        <v>2123793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217177</v>
      </c>
      <c r="D15" s="6"/>
      <c r="E15" s="7">
        <v>450000</v>
      </c>
      <c r="F15" s="8">
        <v>450000</v>
      </c>
      <c r="G15" s="8">
        <v>4348</v>
      </c>
      <c r="H15" s="8">
        <v>39527</v>
      </c>
      <c r="I15" s="8">
        <v>49759</v>
      </c>
      <c r="J15" s="8">
        <v>93634</v>
      </c>
      <c r="K15" s="8">
        <v>33044</v>
      </c>
      <c r="L15" s="8">
        <v>20327</v>
      </c>
      <c r="M15" s="8">
        <v>13866</v>
      </c>
      <c r="N15" s="8">
        <v>67237</v>
      </c>
      <c r="O15" s="8">
        <v>37281</v>
      </c>
      <c r="P15" s="8">
        <v>32966</v>
      </c>
      <c r="Q15" s="8">
        <v>55078</v>
      </c>
      <c r="R15" s="8">
        <v>125325</v>
      </c>
      <c r="S15" s="8">
        <v>7816</v>
      </c>
      <c r="T15" s="8">
        <v>11459</v>
      </c>
      <c r="U15" s="8">
        <v>75652</v>
      </c>
      <c r="V15" s="8">
        <v>94927</v>
      </c>
      <c r="W15" s="8">
        <v>381123</v>
      </c>
      <c r="X15" s="8">
        <v>450000</v>
      </c>
      <c r="Y15" s="8">
        <v>-68877</v>
      </c>
      <c r="Z15" s="2">
        <v>-15.306000000000001</v>
      </c>
      <c r="AA15" s="6">
        <v>450000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2646638</v>
      </c>
      <c r="D18" s="6"/>
      <c r="E18" s="7">
        <v>15922494</v>
      </c>
      <c r="F18" s="8">
        <v>16159096</v>
      </c>
      <c r="G18" s="8">
        <v>848808</v>
      </c>
      <c r="H18" s="8"/>
      <c r="I18" s="8"/>
      <c r="J18" s="8">
        <v>848808</v>
      </c>
      <c r="K18" s="8"/>
      <c r="L18" s="8"/>
      <c r="M18" s="8">
        <v>679054</v>
      </c>
      <c r="N18" s="8">
        <v>679054</v>
      </c>
      <c r="O18" s="8">
        <v>6435568</v>
      </c>
      <c r="P18" s="8">
        <v>76196</v>
      </c>
      <c r="Q18" s="8">
        <v>670083</v>
      </c>
      <c r="R18" s="8">
        <v>7181847</v>
      </c>
      <c r="S18" s="8">
        <v>623901</v>
      </c>
      <c r="T18" s="8">
        <v>1173554</v>
      </c>
      <c r="U18" s="8">
        <v>179690</v>
      </c>
      <c r="V18" s="8">
        <v>1977145</v>
      </c>
      <c r="W18" s="8">
        <v>10686854</v>
      </c>
      <c r="X18" s="8">
        <v>16159096</v>
      </c>
      <c r="Y18" s="8">
        <v>-5472242</v>
      </c>
      <c r="Z18" s="2">
        <v>-33.864778079169774</v>
      </c>
      <c r="AA18" s="6">
        <v>16159096</v>
      </c>
    </row>
    <row r="19" spans="1:27" ht="13.5" x14ac:dyDescent="0.25">
      <c r="A19" s="23" t="s">
        <v>46</v>
      </c>
      <c r="B19" s="29" t="s">
        <v>32</v>
      </c>
      <c r="C19" s="6">
        <v>472178</v>
      </c>
      <c r="D19" s="6"/>
      <c r="E19" s="7">
        <v>3000</v>
      </c>
      <c r="F19" s="26">
        <v>3000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3000</v>
      </c>
      <c r="Y19" s="26">
        <v>-3000</v>
      </c>
      <c r="Z19" s="27">
        <v>-100</v>
      </c>
      <c r="AA19" s="28">
        <v>3000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130513853</v>
      </c>
      <c r="D21" s="33">
        <f t="shared" si="0"/>
        <v>0</v>
      </c>
      <c r="E21" s="34">
        <f t="shared" si="0"/>
        <v>149499250</v>
      </c>
      <c r="F21" s="35">
        <f t="shared" si="0"/>
        <v>149235852</v>
      </c>
      <c r="G21" s="35">
        <f t="shared" si="0"/>
        <v>1457296</v>
      </c>
      <c r="H21" s="35">
        <f t="shared" si="0"/>
        <v>5965912</v>
      </c>
      <c r="I21" s="35">
        <f t="shared" si="0"/>
        <v>12618518</v>
      </c>
      <c r="J21" s="35">
        <f t="shared" si="0"/>
        <v>20041726</v>
      </c>
      <c r="K21" s="35">
        <f t="shared" si="0"/>
        <v>11423135</v>
      </c>
      <c r="L21" s="35">
        <f t="shared" si="0"/>
        <v>7613346</v>
      </c>
      <c r="M21" s="35">
        <f t="shared" si="0"/>
        <v>17495547</v>
      </c>
      <c r="N21" s="35">
        <f t="shared" si="0"/>
        <v>36532028</v>
      </c>
      <c r="O21" s="35">
        <f t="shared" si="0"/>
        <v>15542255</v>
      </c>
      <c r="P21" s="35">
        <f t="shared" si="0"/>
        <v>11848713</v>
      </c>
      <c r="Q21" s="35">
        <f t="shared" si="0"/>
        <v>8113084</v>
      </c>
      <c r="R21" s="35">
        <f t="shared" si="0"/>
        <v>35504052</v>
      </c>
      <c r="S21" s="35">
        <f t="shared" si="0"/>
        <v>11320541</v>
      </c>
      <c r="T21" s="35">
        <f t="shared" si="0"/>
        <v>9555378</v>
      </c>
      <c r="U21" s="35">
        <f t="shared" si="0"/>
        <v>15015003</v>
      </c>
      <c r="V21" s="35">
        <f t="shared" si="0"/>
        <v>35890922</v>
      </c>
      <c r="W21" s="35">
        <f t="shared" si="0"/>
        <v>127968728</v>
      </c>
      <c r="X21" s="35">
        <f t="shared" si="0"/>
        <v>149235852</v>
      </c>
      <c r="Y21" s="35">
        <f t="shared" si="0"/>
        <v>-21267124</v>
      </c>
      <c r="Z21" s="36">
        <f>+IF(X21&lt;&gt;0,+(Y21/X21)*100,0)</f>
        <v>-14.250680191781262</v>
      </c>
      <c r="AA21" s="33">
        <f>SUM(AA5:AA20)</f>
        <v>149235852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11589018</v>
      </c>
      <c r="D24" s="6"/>
      <c r="E24" s="7">
        <v>13126034</v>
      </c>
      <c r="F24" s="8">
        <v>13126034</v>
      </c>
      <c r="G24" s="8"/>
      <c r="H24" s="8">
        <v>-89760</v>
      </c>
      <c r="I24" s="8"/>
      <c r="J24" s="8">
        <v>-89760</v>
      </c>
      <c r="K24" s="8"/>
      <c r="L24" s="8"/>
      <c r="M24" s="8"/>
      <c r="N24" s="8"/>
      <c r="O24" s="8">
        <v>1150</v>
      </c>
      <c r="P24" s="8">
        <v>43497</v>
      </c>
      <c r="Q24" s="8">
        <v>2115026</v>
      </c>
      <c r="R24" s="8">
        <v>2159673</v>
      </c>
      <c r="S24" s="8">
        <v>2995312</v>
      </c>
      <c r="T24" s="8">
        <v>2111237</v>
      </c>
      <c r="U24" s="8">
        <v>2060027</v>
      </c>
      <c r="V24" s="8">
        <v>7166576</v>
      </c>
      <c r="W24" s="8">
        <v>9236489</v>
      </c>
      <c r="X24" s="8">
        <v>13126034</v>
      </c>
      <c r="Y24" s="8">
        <v>-3889545</v>
      </c>
      <c r="Z24" s="2">
        <v>-29.632294111077268</v>
      </c>
      <c r="AA24" s="6">
        <v>13126034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-3389589</v>
      </c>
      <c r="D26" s="6"/>
      <c r="E26" s="7">
        <v>1619880</v>
      </c>
      <c r="F26" s="8">
        <v>1619880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1619880</v>
      </c>
      <c r="Y26" s="8">
        <v>-1619880</v>
      </c>
      <c r="Z26" s="2">
        <v>-100</v>
      </c>
      <c r="AA26" s="6">
        <v>1619880</v>
      </c>
    </row>
    <row r="27" spans="1:27" ht="13.5" x14ac:dyDescent="0.25">
      <c r="A27" s="25" t="s">
        <v>53</v>
      </c>
      <c r="B27" s="24" t="s">
        <v>32</v>
      </c>
      <c r="C27" s="6">
        <v>1575375</v>
      </c>
      <c r="D27" s="6"/>
      <c r="E27" s="7">
        <v>1485781</v>
      </c>
      <c r="F27" s="8">
        <v>1485781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1485781</v>
      </c>
      <c r="Y27" s="8">
        <v>-1485781</v>
      </c>
      <c r="Z27" s="2">
        <v>-100</v>
      </c>
      <c r="AA27" s="6">
        <v>1485781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116978978</v>
      </c>
      <c r="D29" s="6"/>
      <c r="E29" s="7">
        <v>138081023</v>
      </c>
      <c r="F29" s="8">
        <v>138081023</v>
      </c>
      <c r="G29" s="8"/>
      <c r="H29" s="8">
        <v>5532398</v>
      </c>
      <c r="I29" s="8">
        <v>13635615</v>
      </c>
      <c r="J29" s="8">
        <v>19168013</v>
      </c>
      <c r="K29" s="8"/>
      <c r="L29" s="8">
        <v>11961670</v>
      </c>
      <c r="M29" s="8">
        <v>9789879</v>
      </c>
      <c r="N29" s="8">
        <v>21751549</v>
      </c>
      <c r="O29" s="8"/>
      <c r="P29" s="8">
        <v>14857103</v>
      </c>
      <c r="Q29" s="8">
        <v>9817016</v>
      </c>
      <c r="R29" s="8">
        <v>24674119</v>
      </c>
      <c r="S29" s="8">
        <v>260021</v>
      </c>
      <c r="T29" s="8">
        <v>10920813</v>
      </c>
      <c r="U29" s="8"/>
      <c r="V29" s="8">
        <v>11180834</v>
      </c>
      <c r="W29" s="8">
        <v>76774515</v>
      </c>
      <c r="X29" s="8">
        <v>138081023</v>
      </c>
      <c r="Y29" s="8">
        <v>-61306508</v>
      </c>
      <c r="Z29" s="2">
        <v>-44.39893815097242</v>
      </c>
      <c r="AA29" s="6">
        <v>138081023</v>
      </c>
    </row>
    <row r="30" spans="1:27" ht="13.5" x14ac:dyDescent="0.25">
      <c r="A30" s="25" t="s">
        <v>56</v>
      </c>
      <c r="B30" s="24" t="s">
        <v>32</v>
      </c>
      <c r="C30" s="6">
        <v>1067423</v>
      </c>
      <c r="D30" s="6"/>
      <c r="E30" s="7">
        <v>43000</v>
      </c>
      <c r="F30" s="8">
        <v>43000</v>
      </c>
      <c r="G30" s="8"/>
      <c r="H30" s="8"/>
      <c r="I30" s="8"/>
      <c r="J30" s="8"/>
      <c r="K30" s="8"/>
      <c r="L30" s="8">
        <v>1225</v>
      </c>
      <c r="M30" s="8">
        <v>492</v>
      </c>
      <c r="N30" s="8">
        <v>1717</v>
      </c>
      <c r="O30" s="8">
        <v>2201</v>
      </c>
      <c r="P30" s="8">
        <v>573</v>
      </c>
      <c r="Q30" s="8">
        <v>28994</v>
      </c>
      <c r="R30" s="8">
        <v>31768</v>
      </c>
      <c r="S30" s="8">
        <v>161</v>
      </c>
      <c r="T30" s="8"/>
      <c r="U30" s="8">
        <v>351548</v>
      </c>
      <c r="V30" s="8">
        <v>351709</v>
      </c>
      <c r="W30" s="8">
        <v>385194</v>
      </c>
      <c r="X30" s="8">
        <v>43000</v>
      </c>
      <c r="Y30" s="8">
        <v>342194</v>
      </c>
      <c r="Z30" s="2">
        <v>795.80000000000007</v>
      </c>
      <c r="AA30" s="6">
        <v>43000</v>
      </c>
    </row>
    <row r="31" spans="1:27" ht="13.5" x14ac:dyDescent="0.25">
      <c r="A31" s="25" t="s">
        <v>57</v>
      </c>
      <c r="B31" s="24" t="s">
        <v>32</v>
      </c>
      <c r="C31" s="6">
        <v>9005343</v>
      </c>
      <c r="D31" s="6"/>
      <c r="E31" s="7">
        <v>16655913</v>
      </c>
      <c r="F31" s="8">
        <v>18312515</v>
      </c>
      <c r="G31" s="8">
        <v>7631</v>
      </c>
      <c r="H31" s="8">
        <v>234266</v>
      </c>
      <c r="I31" s="8">
        <v>142548</v>
      </c>
      <c r="J31" s="8">
        <v>384445</v>
      </c>
      <c r="K31" s="8">
        <v>223160</v>
      </c>
      <c r="L31" s="8">
        <v>1592647</v>
      </c>
      <c r="M31" s="8">
        <v>1650319</v>
      </c>
      <c r="N31" s="8">
        <v>3466126</v>
      </c>
      <c r="O31" s="8">
        <v>276294</v>
      </c>
      <c r="P31" s="8">
        <v>428643</v>
      </c>
      <c r="Q31" s="8">
        <v>638064</v>
      </c>
      <c r="R31" s="8">
        <v>1343001</v>
      </c>
      <c r="S31" s="8">
        <v>1362566</v>
      </c>
      <c r="T31" s="8">
        <v>261385</v>
      </c>
      <c r="U31" s="8">
        <v>1448333</v>
      </c>
      <c r="V31" s="8">
        <v>3072284</v>
      </c>
      <c r="W31" s="8">
        <v>8265856</v>
      </c>
      <c r="X31" s="8">
        <v>18312515</v>
      </c>
      <c r="Y31" s="8">
        <v>-10046659</v>
      </c>
      <c r="Z31" s="2">
        <v>-54.862256768117327</v>
      </c>
      <c r="AA31" s="6">
        <v>18312515</v>
      </c>
    </row>
    <row r="32" spans="1:27" ht="13.5" x14ac:dyDescent="0.25">
      <c r="A32" s="25" t="s">
        <v>45</v>
      </c>
      <c r="B32" s="24" t="s">
        <v>32</v>
      </c>
      <c r="C32" s="6">
        <v>199482</v>
      </c>
      <c r="D32" s="6"/>
      <c r="E32" s="7"/>
      <c r="F32" s="8"/>
      <c r="G32" s="8">
        <v>19329</v>
      </c>
      <c r="H32" s="8">
        <v>21663</v>
      </c>
      <c r="I32" s="8">
        <v>21226</v>
      </c>
      <c r="J32" s="8">
        <v>62218</v>
      </c>
      <c r="K32" s="8">
        <v>21377</v>
      </c>
      <c r="L32" s="8"/>
      <c r="M32" s="8"/>
      <c r="N32" s="8">
        <v>21377</v>
      </c>
      <c r="O32" s="8"/>
      <c r="P32" s="8">
        <v>42497</v>
      </c>
      <c r="Q32" s="8">
        <v>20796</v>
      </c>
      <c r="R32" s="8">
        <v>63293</v>
      </c>
      <c r="S32" s="8">
        <v>20717</v>
      </c>
      <c r="T32" s="8"/>
      <c r="U32" s="8">
        <v>21232</v>
      </c>
      <c r="V32" s="8">
        <v>41949</v>
      </c>
      <c r="W32" s="8">
        <v>188837</v>
      </c>
      <c r="X32" s="8"/>
      <c r="Y32" s="8">
        <v>188837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2993061</v>
      </c>
      <c r="D33" s="6"/>
      <c r="E33" s="7">
        <v>3225426</v>
      </c>
      <c r="F33" s="8">
        <v>3225426</v>
      </c>
      <c r="G33" s="8">
        <v>4379</v>
      </c>
      <c r="H33" s="8">
        <v>38271</v>
      </c>
      <c r="I33" s="8">
        <v>93642</v>
      </c>
      <c r="J33" s="8">
        <v>136292</v>
      </c>
      <c r="K33" s="8">
        <v>245239</v>
      </c>
      <c r="L33" s="8">
        <v>327963</v>
      </c>
      <c r="M33" s="8">
        <v>310486</v>
      </c>
      <c r="N33" s="8">
        <v>883688</v>
      </c>
      <c r="O33" s="8">
        <v>309745</v>
      </c>
      <c r="P33" s="8">
        <v>223451</v>
      </c>
      <c r="Q33" s="8">
        <v>911190</v>
      </c>
      <c r="R33" s="8">
        <v>1444386</v>
      </c>
      <c r="S33" s="8">
        <v>74387</v>
      </c>
      <c r="T33" s="8">
        <v>419928</v>
      </c>
      <c r="U33" s="8">
        <v>588493</v>
      </c>
      <c r="V33" s="8">
        <v>1082808</v>
      </c>
      <c r="W33" s="8">
        <v>3547174</v>
      </c>
      <c r="X33" s="8">
        <v>3225426</v>
      </c>
      <c r="Y33" s="8">
        <v>321748</v>
      </c>
      <c r="Z33" s="2">
        <v>9.9753644944884794</v>
      </c>
      <c r="AA33" s="6">
        <v>3225426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140019091</v>
      </c>
      <c r="D35" s="33">
        <f>SUM(D24:D34)</f>
        <v>0</v>
      </c>
      <c r="E35" s="34">
        <f t="shared" si="1"/>
        <v>174237057</v>
      </c>
      <c r="F35" s="35">
        <f t="shared" si="1"/>
        <v>175893659</v>
      </c>
      <c r="G35" s="35">
        <f t="shared" si="1"/>
        <v>31339</v>
      </c>
      <c r="H35" s="35">
        <f t="shared" si="1"/>
        <v>5736838</v>
      </c>
      <c r="I35" s="35">
        <f t="shared" si="1"/>
        <v>13893031</v>
      </c>
      <c r="J35" s="35">
        <f t="shared" si="1"/>
        <v>19661208</v>
      </c>
      <c r="K35" s="35">
        <f t="shared" si="1"/>
        <v>489776</v>
      </c>
      <c r="L35" s="35">
        <f t="shared" si="1"/>
        <v>13883505</v>
      </c>
      <c r="M35" s="35">
        <f t="shared" si="1"/>
        <v>11751176</v>
      </c>
      <c r="N35" s="35">
        <f t="shared" si="1"/>
        <v>26124457</v>
      </c>
      <c r="O35" s="35">
        <f t="shared" si="1"/>
        <v>589390</v>
      </c>
      <c r="P35" s="35">
        <f t="shared" si="1"/>
        <v>15595764</v>
      </c>
      <c r="Q35" s="35">
        <f t="shared" si="1"/>
        <v>13531086</v>
      </c>
      <c r="R35" s="35">
        <f t="shared" si="1"/>
        <v>29716240</v>
      </c>
      <c r="S35" s="35">
        <f t="shared" si="1"/>
        <v>4713164</v>
      </c>
      <c r="T35" s="35">
        <f t="shared" si="1"/>
        <v>13713363</v>
      </c>
      <c r="U35" s="35">
        <f t="shared" si="1"/>
        <v>4469633</v>
      </c>
      <c r="V35" s="35">
        <f t="shared" si="1"/>
        <v>22896160</v>
      </c>
      <c r="W35" s="35">
        <f t="shared" si="1"/>
        <v>98398065</v>
      </c>
      <c r="X35" s="35">
        <f t="shared" si="1"/>
        <v>175893659</v>
      </c>
      <c r="Y35" s="35">
        <f t="shared" si="1"/>
        <v>-77495594</v>
      </c>
      <c r="Z35" s="36">
        <f>+IF(X35&lt;&gt;0,+(Y35/X35)*100,0)</f>
        <v>-44.058207919820461</v>
      </c>
      <c r="AA35" s="33">
        <f>SUM(AA24:AA34)</f>
        <v>175893659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-9505238</v>
      </c>
      <c r="D37" s="46">
        <f>+D21-D35</f>
        <v>0</v>
      </c>
      <c r="E37" s="47">
        <f t="shared" si="2"/>
        <v>-24737807</v>
      </c>
      <c r="F37" s="48">
        <f t="shared" si="2"/>
        <v>-26657807</v>
      </c>
      <c r="G37" s="48">
        <f t="shared" si="2"/>
        <v>1425957</v>
      </c>
      <c r="H37" s="48">
        <f t="shared" si="2"/>
        <v>229074</v>
      </c>
      <c r="I37" s="48">
        <f t="shared" si="2"/>
        <v>-1274513</v>
      </c>
      <c r="J37" s="48">
        <f t="shared" si="2"/>
        <v>380518</v>
      </c>
      <c r="K37" s="48">
        <f t="shared" si="2"/>
        <v>10933359</v>
      </c>
      <c r="L37" s="48">
        <f t="shared" si="2"/>
        <v>-6270159</v>
      </c>
      <c r="M37" s="48">
        <f t="shared" si="2"/>
        <v>5744371</v>
      </c>
      <c r="N37" s="48">
        <f t="shared" si="2"/>
        <v>10407571</v>
      </c>
      <c r="O37" s="48">
        <f t="shared" si="2"/>
        <v>14952865</v>
      </c>
      <c r="P37" s="48">
        <f t="shared" si="2"/>
        <v>-3747051</v>
      </c>
      <c r="Q37" s="48">
        <f t="shared" si="2"/>
        <v>-5418002</v>
      </c>
      <c r="R37" s="48">
        <f t="shared" si="2"/>
        <v>5787812</v>
      </c>
      <c r="S37" s="48">
        <f t="shared" si="2"/>
        <v>6607377</v>
      </c>
      <c r="T37" s="48">
        <f t="shared" si="2"/>
        <v>-4157985</v>
      </c>
      <c r="U37" s="48">
        <f t="shared" si="2"/>
        <v>10545370</v>
      </c>
      <c r="V37" s="48">
        <f t="shared" si="2"/>
        <v>12994762</v>
      </c>
      <c r="W37" s="48">
        <f t="shared" si="2"/>
        <v>29570663</v>
      </c>
      <c r="X37" s="48">
        <f>IF(F21=F35,0,X21-X35)</f>
        <v>-26657807</v>
      </c>
      <c r="Y37" s="48">
        <f t="shared" si="2"/>
        <v>56228470</v>
      </c>
      <c r="Z37" s="49">
        <f>+IF(X37&lt;&gt;0,+(Y37/X37)*100,0)</f>
        <v>-210.92684030610621</v>
      </c>
      <c r="AA37" s="46">
        <f>+AA21-AA35</f>
        <v>-26657807</v>
      </c>
    </row>
    <row r="38" spans="1:27" ht="23.1" customHeight="1" x14ac:dyDescent="0.25">
      <c r="A38" s="50" t="s">
        <v>62</v>
      </c>
      <c r="B38" s="29" t="s">
        <v>32</v>
      </c>
      <c r="C38" s="6">
        <v>1834484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78596</v>
      </c>
      <c r="T38" s="8"/>
      <c r="U38" s="8"/>
      <c r="V38" s="8">
        <v>78596</v>
      </c>
      <c r="W38" s="8">
        <v>78596</v>
      </c>
      <c r="X38" s="8"/>
      <c r="Y38" s="8">
        <v>78596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-7670754</v>
      </c>
      <c r="D41" s="56">
        <f>SUM(D37:D40)</f>
        <v>0</v>
      </c>
      <c r="E41" s="57">
        <f t="shared" si="3"/>
        <v>-24737807</v>
      </c>
      <c r="F41" s="58">
        <f t="shared" si="3"/>
        <v>-26657807</v>
      </c>
      <c r="G41" s="58">
        <f t="shared" si="3"/>
        <v>1425957</v>
      </c>
      <c r="H41" s="58">
        <f t="shared" si="3"/>
        <v>229074</v>
      </c>
      <c r="I41" s="58">
        <f t="shared" si="3"/>
        <v>-1274513</v>
      </c>
      <c r="J41" s="58">
        <f t="shared" si="3"/>
        <v>380518</v>
      </c>
      <c r="K41" s="58">
        <f t="shared" si="3"/>
        <v>10933359</v>
      </c>
      <c r="L41" s="58">
        <f t="shared" si="3"/>
        <v>-6270159</v>
      </c>
      <c r="M41" s="58">
        <f t="shared" si="3"/>
        <v>5744371</v>
      </c>
      <c r="N41" s="58">
        <f t="shared" si="3"/>
        <v>10407571</v>
      </c>
      <c r="O41" s="58">
        <f t="shared" si="3"/>
        <v>14952865</v>
      </c>
      <c r="P41" s="58">
        <f t="shared" si="3"/>
        <v>-3747051</v>
      </c>
      <c r="Q41" s="58">
        <f t="shared" si="3"/>
        <v>-5418002</v>
      </c>
      <c r="R41" s="58">
        <f t="shared" si="3"/>
        <v>5787812</v>
      </c>
      <c r="S41" s="58">
        <f t="shared" si="3"/>
        <v>6685973</v>
      </c>
      <c r="T41" s="58">
        <f t="shared" si="3"/>
        <v>-4157985</v>
      </c>
      <c r="U41" s="58">
        <f t="shared" si="3"/>
        <v>10545370</v>
      </c>
      <c r="V41" s="58">
        <f t="shared" si="3"/>
        <v>13073358</v>
      </c>
      <c r="W41" s="58">
        <f t="shared" si="3"/>
        <v>29649259</v>
      </c>
      <c r="X41" s="58">
        <f t="shared" si="3"/>
        <v>-26657807</v>
      </c>
      <c r="Y41" s="58">
        <f t="shared" si="3"/>
        <v>56307066</v>
      </c>
      <c r="Z41" s="59">
        <f>+IF(X41&lt;&gt;0,+(Y41/X41)*100,0)</f>
        <v>-211.22167326066995</v>
      </c>
      <c r="AA41" s="56">
        <f>SUM(AA37:AA40)</f>
        <v>-26657807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-7670754</v>
      </c>
      <c r="D43" s="64">
        <f>+D41-D42</f>
        <v>0</v>
      </c>
      <c r="E43" s="65">
        <f t="shared" si="4"/>
        <v>-24737807</v>
      </c>
      <c r="F43" s="66">
        <f t="shared" si="4"/>
        <v>-26657807</v>
      </c>
      <c r="G43" s="66">
        <f t="shared" si="4"/>
        <v>1425957</v>
      </c>
      <c r="H43" s="66">
        <f t="shared" si="4"/>
        <v>229074</v>
      </c>
      <c r="I43" s="66">
        <f t="shared" si="4"/>
        <v>-1274513</v>
      </c>
      <c r="J43" s="66">
        <f t="shared" si="4"/>
        <v>380518</v>
      </c>
      <c r="K43" s="66">
        <f t="shared" si="4"/>
        <v>10933359</v>
      </c>
      <c r="L43" s="66">
        <f t="shared" si="4"/>
        <v>-6270159</v>
      </c>
      <c r="M43" s="66">
        <f t="shared" si="4"/>
        <v>5744371</v>
      </c>
      <c r="N43" s="66">
        <f t="shared" si="4"/>
        <v>10407571</v>
      </c>
      <c r="O43" s="66">
        <f t="shared" si="4"/>
        <v>14952865</v>
      </c>
      <c r="P43" s="66">
        <f t="shared" si="4"/>
        <v>-3747051</v>
      </c>
      <c r="Q43" s="66">
        <f t="shared" si="4"/>
        <v>-5418002</v>
      </c>
      <c r="R43" s="66">
        <f t="shared" si="4"/>
        <v>5787812</v>
      </c>
      <c r="S43" s="66">
        <f t="shared" si="4"/>
        <v>6685973</v>
      </c>
      <c r="T43" s="66">
        <f t="shared" si="4"/>
        <v>-4157985</v>
      </c>
      <c r="U43" s="66">
        <f t="shared" si="4"/>
        <v>10545370</v>
      </c>
      <c r="V43" s="66">
        <f t="shared" si="4"/>
        <v>13073358</v>
      </c>
      <c r="W43" s="66">
        <f t="shared" si="4"/>
        <v>29649259</v>
      </c>
      <c r="X43" s="66">
        <f t="shared" si="4"/>
        <v>-26657807</v>
      </c>
      <c r="Y43" s="66">
        <f t="shared" si="4"/>
        <v>56307066</v>
      </c>
      <c r="Z43" s="67">
        <f>+IF(X43&lt;&gt;0,+(Y43/X43)*100,0)</f>
        <v>-211.22167326066995</v>
      </c>
      <c r="AA43" s="64">
        <f>+AA41-AA42</f>
        <v>-26657807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-7670754</v>
      </c>
      <c r="D45" s="56">
        <f>SUM(D43:D44)</f>
        <v>0</v>
      </c>
      <c r="E45" s="57">
        <f t="shared" si="5"/>
        <v>-24737807</v>
      </c>
      <c r="F45" s="58">
        <f t="shared" si="5"/>
        <v>-26657807</v>
      </c>
      <c r="G45" s="58">
        <f t="shared" si="5"/>
        <v>1425957</v>
      </c>
      <c r="H45" s="58">
        <f t="shared" si="5"/>
        <v>229074</v>
      </c>
      <c r="I45" s="58">
        <f t="shared" si="5"/>
        <v>-1274513</v>
      </c>
      <c r="J45" s="58">
        <f t="shared" si="5"/>
        <v>380518</v>
      </c>
      <c r="K45" s="58">
        <f t="shared" si="5"/>
        <v>10933359</v>
      </c>
      <c r="L45" s="58">
        <f t="shared" si="5"/>
        <v>-6270159</v>
      </c>
      <c r="M45" s="58">
        <f t="shared" si="5"/>
        <v>5744371</v>
      </c>
      <c r="N45" s="58">
        <f t="shared" si="5"/>
        <v>10407571</v>
      </c>
      <c r="O45" s="58">
        <f t="shared" si="5"/>
        <v>14952865</v>
      </c>
      <c r="P45" s="58">
        <f t="shared" si="5"/>
        <v>-3747051</v>
      </c>
      <c r="Q45" s="58">
        <f t="shared" si="5"/>
        <v>-5418002</v>
      </c>
      <c r="R45" s="58">
        <f t="shared" si="5"/>
        <v>5787812</v>
      </c>
      <c r="S45" s="58">
        <f t="shared" si="5"/>
        <v>6685973</v>
      </c>
      <c r="T45" s="58">
        <f t="shared" si="5"/>
        <v>-4157985</v>
      </c>
      <c r="U45" s="58">
        <f t="shared" si="5"/>
        <v>10545370</v>
      </c>
      <c r="V45" s="58">
        <f t="shared" si="5"/>
        <v>13073358</v>
      </c>
      <c r="W45" s="58">
        <f t="shared" si="5"/>
        <v>29649259</v>
      </c>
      <c r="X45" s="58">
        <f t="shared" si="5"/>
        <v>-26657807</v>
      </c>
      <c r="Y45" s="58">
        <f t="shared" si="5"/>
        <v>56307066</v>
      </c>
      <c r="Z45" s="59">
        <f>+IF(X45&lt;&gt;0,+(Y45/X45)*100,0)</f>
        <v>-211.22167326066995</v>
      </c>
      <c r="AA45" s="56">
        <f>SUM(AA43:AA44)</f>
        <v>-26657807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-7670754</v>
      </c>
      <c r="D47" s="71">
        <f>SUM(D45:D46)</f>
        <v>0</v>
      </c>
      <c r="E47" s="72">
        <f t="shared" si="6"/>
        <v>-24737807</v>
      </c>
      <c r="F47" s="73">
        <f t="shared" si="6"/>
        <v>-26657807</v>
      </c>
      <c r="G47" s="73">
        <f t="shared" si="6"/>
        <v>1425957</v>
      </c>
      <c r="H47" s="74">
        <f t="shared" si="6"/>
        <v>229074</v>
      </c>
      <c r="I47" s="74">
        <f t="shared" si="6"/>
        <v>-1274513</v>
      </c>
      <c r="J47" s="74">
        <f t="shared" si="6"/>
        <v>380518</v>
      </c>
      <c r="K47" s="74">
        <f t="shared" si="6"/>
        <v>10933359</v>
      </c>
      <c r="L47" s="74">
        <f t="shared" si="6"/>
        <v>-6270159</v>
      </c>
      <c r="M47" s="73">
        <f t="shared" si="6"/>
        <v>5744371</v>
      </c>
      <c r="N47" s="73">
        <f t="shared" si="6"/>
        <v>10407571</v>
      </c>
      <c r="O47" s="74">
        <f t="shared" si="6"/>
        <v>14952865</v>
      </c>
      <c r="P47" s="74">
        <f t="shared" si="6"/>
        <v>-3747051</v>
      </c>
      <c r="Q47" s="74">
        <f t="shared" si="6"/>
        <v>-5418002</v>
      </c>
      <c r="R47" s="74">
        <f t="shared" si="6"/>
        <v>5787812</v>
      </c>
      <c r="S47" s="74">
        <f t="shared" si="6"/>
        <v>6685973</v>
      </c>
      <c r="T47" s="73">
        <f t="shared" si="6"/>
        <v>-4157985</v>
      </c>
      <c r="U47" s="73">
        <f t="shared" si="6"/>
        <v>10545370</v>
      </c>
      <c r="V47" s="74">
        <f t="shared" si="6"/>
        <v>13073358</v>
      </c>
      <c r="W47" s="74">
        <f t="shared" si="6"/>
        <v>29649259</v>
      </c>
      <c r="X47" s="74">
        <f t="shared" si="6"/>
        <v>-26657807</v>
      </c>
      <c r="Y47" s="74">
        <f t="shared" si="6"/>
        <v>56307066</v>
      </c>
      <c r="Z47" s="75">
        <f>+IF(X47&lt;&gt;0,+(Y47/X47)*100,0)</f>
        <v>-211.22167326066995</v>
      </c>
      <c r="AA47" s="76">
        <f>SUM(AA45:AA46)</f>
        <v>-26657807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-3214979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21605187</v>
      </c>
      <c r="D6" s="6"/>
      <c r="E6" s="7">
        <v>24149818</v>
      </c>
      <c r="F6" s="8">
        <v>24149818</v>
      </c>
      <c r="G6" s="8">
        <v>1586705</v>
      </c>
      <c r="H6" s="8">
        <v>1694934</v>
      </c>
      <c r="I6" s="8">
        <v>1668141</v>
      </c>
      <c r="J6" s="8">
        <v>4949780</v>
      </c>
      <c r="K6" s="8">
        <v>3304380</v>
      </c>
      <c r="L6" s="8">
        <v>1934721</v>
      </c>
      <c r="M6" s="8">
        <v>1769207</v>
      </c>
      <c r="N6" s="8">
        <v>7008308</v>
      </c>
      <c r="O6" s="8">
        <v>1620139</v>
      </c>
      <c r="P6" s="8">
        <v>1903334</v>
      </c>
      <c r="Q6" s="8">
        <v>1717767</v>
      </c>
      <c r="R6" s="8">
        <v>5241240</v>
      </c>
      <c r="S6" s="8">
        <v>2253609</v>
      </c>
      <c r="T6" s="8">
        <v>1759910</v>
      </c>
      <c r="U6" s="8">
        <v>1482827</v>
      </c>
      <c r="V6" s="8">
        <v>5496346</v>
      </c>
      <c r="W6" s="8">
        <v>22695674</v>
      </c>
      <c r="X6" s="8">
        <v>24149818</v>
      </c>
      <c r="Y6" s="8">
        <v>-1454144</v>
      </c>
      <c r="Z6" s="2">
        <v>-6.0213455852959221</v>
      </c>
      <c r="AA6" s="6">
        <v>24149818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>
        <v>1</v>
      </c>
      <c r="F12" s="8">
        <v>1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1</v>
      </c>
      <c r="Y12" s="8">
        <v>-1</v>
      </c>
      <c r="Z12" s="2">
        <v>-100</v>
      </c>
      <c r="AA12" s="6">
        <v>1</v>
      </c>
    </row>
    <row r="13" spans="1:27" ht="13.5" x14ac:dyDescent="0.25">
      <c r="A13" s="23" t="s">
        <v>40</v>
      </c>
      <c r="B13" s="29" t="s">
        <v>32</v>
      </c>
      <c r="C13" s="6">
        <v>659969</v>
      </c>
      <c r="D13" s="6"/>
      <c r="E13" s="7">
        <v>7633</v>
      </c>
      <c r="F13" s="8">
        <v>7633</v>
      </c>
      <c r="G13" s="8">
        <v>15338</v>
      </c>
      <c r="H13" s="8">
        <v>11035</v>
      </c>
      <c r="I13" s="8">
        <v>11630</v>
      </c>
      <c r="J13" s="8">
        <v>38003</v>
      </c>
      <c r="K13" s="8">
        <v>20343</v>
      </c>
      <c r="L13" s="8">
        <v>9233</v>
      </c>
      <c r="M13" s="8">
        <v>9251</v>
      </c>
      <c r="N13" s="8">
        <v>38827</v>
      </c>
      <c r="O13" s="8">
        <v>10027</v>
      </c>
      <c r="P13" s="8">
        <v>7996</v>
      </c>
      <c r="Q13" s="8">
        <v>8615</v>
      </c>
      <c r="R13" s="8">
        <v>26638</v>
      </c>
      <c r="S13" s="8">
        <v>9179</v>
      </c>
      <c r="T13" s="8">
        <v>10431</v>
      </c>
      <c r="U13" s="8">
        <v>10887</v>
      </c>
      <c r="V13" s="8">
        <v>30497</v>
      </c>
      <c r="W13" s="8">
        <v>133965</v>
      </c>
      <c r="X13" s="8">
        <v>7633</v>
      </c>
      <c r="Y13" s="8">
        <v>126332</v>
      </c>
      <c r="Z13" s="2">
        <v>1655.0766409013495</v>
      </c>
      <c r="AA13" s="6">
        <v>7633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1000</v>
      </c>
      <c r="D15" s="6"/>
      <c r="E15" s="7">
        <v>13304</v>
      </c>
      <c r="F15" s="8">
        <v>13304</v>
      </c>
      <c r="G15" s="8">
        <v>10000</v>
      </c>
      <c r="H15" s="8">
        <v>6000</v>
      </c>
      <c r="I15" s="8">
        <v>1000</v>
      </c>
      <c r="J15" s="8">
        <v>17000</v>
      </c>
      <c r="K15" s="8">
        <v>1000</v>
      </c>
      <c r="L15" s="8">
        <v>850</v>
      </c>
      <c r="M15" s="8">
        <v>850</v>
      </c>
      <c r="N15" s="8">
        <v>2700</v>
      </c>
      <c r="O15" s="8">
        <v>850</v>
      </c>
      <c r="P15" s="8">
        <v>800</v>
      </c>
      <c r="Q15" s="8">
        <v>850</v>
      </c>
      <c r="R15" s="8">
        <v>2500</v>
      </c>
      <c r="S15" s="8">
        <v>6250</v>
      </c>
      <c r="T15" s="8"/>
      <c r="U15" s="8">
        <v>650</v>
      </c>
      <c r="V15" s="8">
        <v>6900</v>
      </c>
      <c r="W15" s="8">
        <v>29100</v>
      </c>
      <c r="X15" s="8">
        <v>13304</v>
      </c>
      <c r="Y15" s="8">
        <v>15796</v>
      </c>
      <c r="Z15" s="2">
        <v>118.73120865904991</v>
      </c>
      <c r="AA15" s="6">
        <v>13304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1088000</v>
      </c>
      <c r="D18" s="6"/>
      <c r="E18" s="7">
        <v>1260000</v>
      </c>
      <c r="F18" s="8">
        <v>3260000</v>
      </c>
      <c r="G18" s="8"/>
      <c r="H18" s="8"/>
      <c r="I18" s="8"/>
      <c r="J18" s="8"/>
      <c r="K18" s="8"/>
      <c r="L18" s="8"/>
      <c r="M18" s="8"/>
      <c r="N18" s="8"/>
      <c r="O18" s="8">
        <v>847214</v>
      </c>
      <c r="P18" s="8"/>
      <c r="Q18" s="8"/>
      <c r="R18" s="8">
        <v>847214</v>
      </c>
      <c r="S18" s="8"/>
      <c r="T18" s="8"/>
      <c r="U18" s="8"/>
      <c r="V18" s="8"/>
      <c r="W18" s="8">
        <v>847214</v>
      </c>
      <c r="X18" s="8">
        <v>3260000</v>
      </c>
      <c r="Y18" s="8">
        <v>-2412786</v>
      </c>
      <c r="Z18" s="2">
        <v>-74.011840490797539</v>
      </c>
      <c r="AA18" s="6">
        <v>3260000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20139177</v>
      </c>
      <c r="D21" s="33">
        <f t="shared" si="0"/>
        <v>0</v>
      </c>
      <c r="E21" s="34">
        <f t="shared" si="0"/>
        <v>25430756</v>
      </c>
      <c r="F21" s="35">
        <f t="shared" si="0"/>
        <v>27430756</v>
      </c>
      <c r="G21" s="35">
        <f t="shared" si="0"/>
        <v>1612043</v>
      </c>
      <c r="H21" s="35">
        <f t="shared" si="0"/>
        <v>1711969</v>
      </c>
      <c r="I21" s="35">
        <f t="shared" si="0"/>
        <v>1680771</v>
      </c>
      <c r="J21" s="35">
        <f t="shared" si="0"/>
        <v>5004783</v>
      </c>
      <c r="K21" s="35">
        <f t="shared" si="0"/>
        <v>3325723</v>
      </c>
      <c r="L21" s="35">
        <f t="shared" si="0"/>
        <v>1944804</v>
      </c>
      <c r="M21" s="35">
        <f t="shared" si="0"/>
        <v>1779308</v>
      </c>
      <c r="N21" s="35">
        <f t="shared" si="0"/>
        <v>7049835</v>
      </c>
      <c r="O21" s="35">
        <f t="shared" si="0"/>
        <v>2478230</v>
      </c>
      <c r="P21" s="35">
        <f t="shared" si="0"/>
        <v>1912130</v>
      </c>
      <c r="Q21" s="35">
        <f t="shared" si="0"/>
        <v>1727232</v>
      </c>
      <c r="R21" s="35">
        <f t="shared" si="0"/>
        <v>6117592</v>
      </c>
      <c r="S21" s="35">
        <f t="shared" si="0"/>
        <v>2269038</v>
      </c>
      <c r="T21" s="35">
        <f t="shared" si="0"/>
        <v>1770341</v>
      </c>
      <c r="U21" s="35">
        <f t="shared" si="0"/>
        <v>1494364</v>
      </c>
      <c r="V21" s="35">
        <f t="shared" si="0"/>
        <v>5533743</v>
      </c>
      <c r="W21" s="35">
        <f t="shared" si="0"/>
        <v>23705953</v>
      </c>
      <c r="X21" s="35">
        <f t="shared" si="0"/>
        <v>27430756</v>
      </c>
      <c r="Y21" s="35">
        <f t="shared" si="0"/>
        <v>-3724803</v>
      </c>
      <c r="Z21" s="36">
        <f>+IF(X21&lt;&gt;0,+(Y21/X21)*100,0)</f>
        <v>-13.578929432349584</v>
      </c>
      <c r="AA21" s="33">
        <f>SUM(AA5:AA20)</f>
        <v>27430756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5419377</v>
      </c>
      <c r="D24" s="6"/>
      <c r="E24" s="7">
        <v>7899568</v>
      </c>
      <c r="F24" s="8">
        <v>7390860</v>
      </c>
      <c r="G24" s="8"/>
      <c r="H24" s="8"/>
      <c r="I24" s="8"/>
      <c r="J24" s="8"/>
      <c r="K24" s="8"/>
      <c r="L24" s="8"/>
      <c r="M24" s="8">
        <v>423130</v>
      </c>
      <c r="N24" s="8">
        <v>423130</v>
      </c>
      <c r="O24" s="8"/>
      <c r="P24" s="8">
        <v>1145</v>
      </c>
      <c r="Q24" s="8"/>
      <c r="R24" s="8">
        <v>1145</v>
      </c>
      <c r="S24" s="8"/>
      <c r="T24" s="8"/>
      <c r="U24" s="8"/>
      <c r="V24" s="8"/>
      <c r="W24" s="8">
        <v>424275</v>
      </c>
      <c r="X24" s="8">
        <v>7390860</v>
      </c>
      <c r="Y24" s="8">
        <v>-6966585</v>
      </c>
      <c r="Z24" s="2">
        <v>-94.259463715995167</v>
      </c>
      <c r="AA24" s="6">
        <v>7390860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26414193</v>
      </c>
      <c r="D29" s="6"/>
      <c r="E29" s="7">
        <v>22900000</v>
      </c>
      <c r="F29" s="8">
        <v>31595653</v>
      </c>
      <c r="G29" s="8">
        <v>3596318</v>
      </c>
      <c r="H29" s="8">
        <v>4048449</v>
      </c>
      <c r="I29" s="8">
        <v>2896848</v>
      </c>
      <c r="J29" s="8">
        <v>10541615</v>
      </c>
      <c r="K29" s="8">
        <v>2210554</v>
      </c>
      <c r="L29" s="8">
        <v>2115120</v>
      </c>
      <c r="M29" s="8">
        <v>2223972</v>
      </c>
      <c r="N29" s="8">
        <v>6549646</v>
      </c>
      <c r="O29" s="8">
        <v>2151618</v>
      </c>
      <c r="P29" s="8"/>
      <c r="Q29" s="8">
        <v>3871236</v>
      </c>
      <c r="R29" s="8">
        <v>6022854</v>
      </c>
      <c r="S29" s="8">
        <v>2098390</v>
      </c>
      <c r="T29" s="8"/>
      <c r="U29" s="8">
        <v>5424367</v>
      </c>
      <c r="V29" s="8">
        <v>7522757</v>
      </c>
      <c r="W29" s="8">
        <v>30636872</v>
      </c>
      <c r="X29" s="8">
        <v>31595653</v>
      </c>
      <c r="Y29" s="8">
        <v>-958781</v>
      </c>
      <c r="Z29" s="2">
        <v>-3.0345345291645023</v>
      </c>
      <c r="AA29" s="6">
        <v>31595653</v>
      </c>
    </row>
    <row r="30" spans="1:27" ht="13.5" x14ac:dyDescent="0.25">
      <c r="A30" s="25" t="s">
        <v>56</v>
      </c>
      <c r="B30" s="24" t="s">
        <v>32</v>
      </c>
      <c r="C30" s="6">
        <v>384401</v>
      </c>
      <c r="D30" s="6"/>
      <c r="E30" s="7">
        <v>1037786</v>
      </c>
      <c r="F30" s="8">
        <v>1046800</v>
      </c>
      <c r="G30" s="8"/>
      <c r="H30" s="8"/>
      <c r="I30" s="8"/>
      <c r="J30" s="8"/>
      <c r="K30" s="8"/>
      <c r="L30" s="8">
        <v>8595</v>
      </c>
      <c r="M30" s="8">
        <v>168372</v>
      </c>
      <c r="N30" s="8">
        <v>176967</v>
      </c>
      <c r="O30" s="8">
        <v>14653</v>
      </c>
      <c r="P30" s="8">
        <v>68965</v>
      </c>
      <c r="Q30" s="8"/>
      <c r="R30" s="8">
        <v>83618</v>
      </c>
      <c r="S30" s="8">
        <v>718002</v>
      </c>
      <c r="T30" s="8">
        <v>9873</v>
      </c>
      <c r="U30" s="8">
        <v>44211</v>
      </c>
      <c r="V30" s="8">
        <v>772086</v>
      </c>
      <c r="W30" s="8">
        <v>1032671</v>
      </c>
      <c r="X30" s="8">
        <v>1046800</v>
      </c>
      <c r="Y30" s="8">
        <v>-14129</v>
      </c>
      <c r="Z30" s="2">
        <v>-1.3497325181505542</v>
      </c>
      <c r="AA30" s="6">
        <v>1046800</v>
      </c>
    </row>
    <row r="31" spans="1:27" ht="13.5" x14ac:dyDescent="0.25">
      <c r="A31" s="25" t="s">
        <v>57</v>
      </c>
      <c r="B31" s="24" t="s">
        <v>32</v>
      </c>
      <c r="C31" s="6">
        <v>3676518</v>
      </c>
      <c r="D31" s="6"/>
      <c r="E31" s="7">
        <v>322603</v>
      </c>
      <c r="F31" s="8">
        <v>2061733</v>
      </c>
      <c r="G31" s="8"/>
      <c r="H31" s="8"/>
      <c r="I31" s="8"/>
      <c r="J31" s="8"/>
      <c r="K31" s="8"/>
      <c r="L31" s="8"/>
      <c r="M31" s="8">
        <v>127050</v>
      </c>
      <c r="N31" s="8">
        <v>127050</v>
      </c>
      <c r="O31" s="8"/>
      <c r="P31" s="8"/>
      <c r="Q31" s="8"/>
      <c r="R31" s="8"/>
      <c r="S31" s="8"/>
      <c r="T31" s="8"/>
      <c r="U31" s="8"/>
      <c r="V31" s="8"/>
      <c r="W31" s="8">
        <v>127050</v>
      </c>
      <c r="X31" s="8">
        <v>2061733</v>
      </c>
      <c r="Y31" s="8">
        <v>-1934683</v>
      </c>
      <c r="Z31" s="2">
        <v>-93.837708374459737</v>
      </c>
      <c r="AA31" s="6">
        <v>2061733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207710</v>
      </c>
      <c r="D33" s="6"/>
      <c r="E33" s="7">
        <v>129204</v>
      </c>
      <c r="F33" s="8">
        <v>76613</v>
      </c>
      <c r="G33" s="8"/>
      <c r="H33" s="8"/>
      <c r="I33" s="8">
        <v>6934</v>
      </c>
      <c r="J33" s="8">
        <v>6934</v>
      </c>
      <c r="K33" s="8">
        <v>1700</v>
      </c>
      <c r="L33" s="8"/>
      <c r="M33" s="8"/>
      <c r="N33" s="8">
        <v>1700</v>
      </c>
      <c r="O33" s="8"/>
      <c r="P33" s="8"/>
      <c r="Q33" s="8"/>
      <c r="R33" s="8"/>
      <c r="S33" s="8"/>
      <c r="T33" s="8"/>
      <c r="U33" s="8"/>
      <c r="V33" s="8"/>
      <c r="W33" s="8">
        <v>8634</v>
      </c>
      <c r="X33" s="8">
        <v>76613</v>
      </c>
      <c r="Y33" s="8">
        <v>-67979</v>
      </c>
      <c r="Z33" s="2">
        <v>-88.730372130056253</v>
      </c>
      <c r="AA33" s="6">
        <v>76613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36102199</v>
      </c>
      <c r="D35" s="33">
        <f>SUM(D24:D34)</f>
        <v>0</v>
      </c>
      <c r="E35" s="34">
        <f t="shared" si="1"/>
        <v>32289161</v>
      </c>
      <c r="F35" s="35">
        <f t="shared" si="1"/>
        <v>42171659</v>
      </c>
      <c r="G35" s="35">
        <f t="shared" si="1"/>
        <v>3596318</v>
      </c>
      <c r="H35" s="35">
        <f t="shared" si="1"/>
        <v>4048449</v>
      </c>
      <c r="I35" s="35">
        <f t="shared" si="1"/>
        <v>2903782</v>
      </c>
      <c r="J35" s="35">
        <f t="shared" si="1"/>
        <v>10548549</v>
      </c>
      <c r="K35" s="35">
        <f t="shared" si="1"/>
        <v>2212254</v>
      </c>
      <c r="L35" s="35">
        <f t="shared" si="1"/>
        <v>2123715</v>
      </c>
      <c r="M35" s="35">
        <f t="shared" si="1"/>
        <v>2942524</v>
      </c>
      <c r="N35" s="35">
        <f t="shared" si="1"/>
        <v>7278493</v>
      </c>
      <c r="O35" s="35">
        <f t="shared" si="1"/>
        <v>2166271</v>
      </c>
      <c r="P35" s="35">
        <f t="shared" si="1"/>
        <v>70110</v>
      </c>
      <c r="Q35" s="35">
        <f t="shared" si="1"/>
        <v>3871236</v>
      </c>
      <c r="R35" s="35">
        <f t="shared" si="1"/>
        <v>6107617</v>
      </c>
      <c r="S35" s="35">
        <f t="shared" si="1"/>
        <v>2816392</v>
      </c>
      <c r="T35" s="35">
        <f t="shared" si="1"/>
        <v>9873</v>
      </c>
      <c r="U35" s="35">
        <f t="shared" si="1"/>
        <v>5468578</v>
      </c>
      <c r="V35" s="35">
        <f t="shared" si="1"/>
        <v>8294843</v>
      </c>
      <c r="W35" s="35">
        <f t="shared" si="1"/>
        <v>32229502</v>
      </c>
      <c r="X35" s="35">
        <f t="shared" si="1"/>
        <v>42171659</v>
      </c>
      <c r="Y35" s="35">
        <f t="shared" si="1"/>
        <v>-9942157</v>
      </c>
      <c r="Z35" s="36">
        <f>+IF(X35&lt;&gt;0,+(Y35/X35)*100,0)</f>
        <v>-23.575446723592258</v>
      </c>
      <c r="AA35" s="33">
        <f>SUM(AA24:AA34)</f>
        <v>42171659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-15963022</v>
      </c>
      <c r="D37" s="46">
        <f>+D21-D35</f>
        <v>0</v>
      </c>
      <c r="E37" s="47">
        <f t="shared" si="2"/>
        <v>-6858405</v>
      </c>
      <c r="F37" s="48">
        <f t="shared" si="2"/>
        <v>-14740903</v>
      </c>
      <c r="G37" s="48">
        <f t="shared" si="2"/>
        <v>-1984275</v>
      </c>
      <c r="H37" s="48">
        <f t="shared" si="2"/>
        <v>-2336480</v>
      </c>
      <c r="I37" s="48">
        <f t="shared" si="2"/>
        <v>-1223011</v>
      </c>
      <c r="J37" s="48">
        <f t="shared" si="2"/>
        <v>-5543766</v>
      </c>
      <c r="K37" s="48">
        <f t="shared" si="2"/>
        <v>1113469</v>
      </c>
      <c r="L37" s="48">
        <f t="shared" si="2"/>
        <v>-178911</v>
      </c>
      <c r="M37" s="48">
        <f t="shared" si="2"/>
        <v>-1163216</v>
      </c>
      <c r="N37" s="48">
        <f t="shared" si="2"/>
        <v>-228658</v>
      </c>
      <c r="O37" s="48">
        <f t="shared" si="2"/>
        <v>311959</v>
      </c>
      <c r="P37" s="48">
        <f t="shared" si="2"/>
        <v>1842020</v>
      </c>
      <c r="Q37" s="48">
        <f t="shared" si="2"/>
        <v>-2144004</v>
      </c>
      <c r="R37" s="48">
        <f t="shared" si="2"/>
        <v>9975</v>
      </c>
      <c r="S37" s="48">
        <f t="shared" si="2"/>
        <v>-547354</v>
      </c>
      <c r="T37" s="48">
        <f t="shared" si="2"/>
        <v>1760468</v>
      </c>
      <c r="U37" s="48">
        <f t="shared" si="2"/>
        <v>-3974214</v>
      </c>
      <c r="V37" s="48">
        <f t="shared" si="2"/>
        <v>-2761100</v>
      </c>
      <c r="W37" s="48">
        <f t="shared" si="2"/>
        <v>-8523549</v>
      </c>
      <c r="X37" s="48">
        <f>IF(F21=F35,0,X21-X35)</f>
        <v>-14740903</v>
      </c>
      <c r="Y37" s="48">
        <f t="shared" si="2"/>
        <v>6217354</v>
      </c>
      <c r="Z37" s="49">
        <f>+IF(X37&lt;&gt;0,+(Y37/X37)*100,0)</f>
        <v>-42.177565377100713</v>
      </c>
      <c r="AA37" s="46">
        <f>+AA21-AA35</f>
        <v>-14740903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24800000</v>
      </c>
      <c r="G38" s="8"/>
      <c r="H38" s="8">
        <v>3826852</v>
      </c>
      <c r="I38" s="8"/>
      <c r="J38" s="8">
        <v>3826852</v>
      </c>
      <c r="K38" s="8">
        <v>2998932</v>
      </c>
      <c r="L38" s="8"/>
      <c r="M38" s="8">
        <v>3016497</v>
      </c>
      <c r="N38" s="8">
        <v>6015429</v>
      </c>
      <c r="O38" s="8"/>
      <c r="P38" s="8"/>
      <c r="Q38" s="8"/>
      <c r="R38" s="8"/>
      <c r="S38" s="8"/>
      <c r="T38" s="8">
        <v>2194046</v>
      </c>
      <c r="U38" s="8">
        <v>1548486</v>
      </c>
      <c r="V38" s="8">
        <v>3742532</v>
      </c>
      <c r="W38" s="8">
        <v>13584813</v>
      </c>
      <c r="X38" s="8">
        <v>24800000</v>
      </c>
      <c r="Y38" s="8">
        <v>-11215187</v>
      </c>
      <c r="Z38" s="2">
        <v>-45.22252822580645</v>
      </c>
      <c r="AA38" s="6">
        <v>24800000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-15963022</v>
      </c>
      <c r="D41" s="56">
        <f>SUM(D37:D40)</f>
        <v>0</v>
      </c>
      <c r="E41" s="57">
        <f t="shared" si="3"/>
        <v>3141595</v>
      </c>
      <c r="F41" s="58">
        <f t="shared" si="3"/>
        <v>10059097</v>
      </c>
      <c r="G41" s="58">
        <f t="shared" si="3"/>
        <v>-1984275</v>
      </c>
      <c r="H41" s="58">
        <f t="shared" si="3"/>
        <v>1490372</v>
      </c>
      <c r="I41" s="58">
        <f t="shared" si="3"/>
        <v>-1223011</v>
      </c>
      <c r="J41" s="58">
        <f t="shared" si="3"/>
        <v>-1716914</v>
      </c>
      <c r="K41" s="58">
        <f t="shared" si="3"/>
        <v>4112401</v>
      </c>
      <c r="L41" s="58">
        <f t="shared" si="3"/>
        <v>-178911</v>
      </c>
      <c r="M41" s="58">
        <f t="shared" si="3"/>
        <v>1853281</v>
      </c>
      <c r="N41" s="58">
        <f t="shared" si="3"/>
        <v>5786771</v>
      </c>
      <c r="O41" s="58">
        <f t="shared" si="3"/>
        <v>311959</v>
      </c>
      <c r="P41" s="58">
        <f t="shared" si="3"/>
        <v>1842020</v>
      </c>
      <c r="Q41" s="58">
        <f t="shared" si="3"/>
        <v>-2144004</v>
      </c>
      <c r="R41" s="58">
        <f t="shared" si="3"/>
        <v>9975</v>
      </c>
      <c r="S41" s="58">
        <f t="shared" si="3"/>
        <v>-547354</v>
      </c>
      <c r="T41" s="58">
        <f t="shared" si="3"/>
        <v>3954514</v>
      </c>
      <c r="U41" s="58">
        <f t="shared" si="3"/>
        <v>-2425728</v>
      </c>
      <c r="V41" s="58">
        <f t="shared" si="3"/>
        <v>981432</v>
      </c>
      <c r="W41" s="58">
        <f t="shared" si="3"/>
        <v>5061264</v>
      </c>
      <c r="X41" s="58">
        <f t="shared" si="3"/>
        <v>10059097</v>
      </c>
      <c r="Y41" s="58">
        <f t="shared" si="3"/>
        <v>-4997833</v>
      </c>
      <c r="Z41" s="59">
        <f>+IF(X41&lt;&gt;0,+(Y41/X41)*100,0)</f>
        <v>-49.684708279480752</v>
      </c>
      <c r="AA41" s="56">
        <f>SUM(AA37:AA40)</f>
        <v>10059097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-15963022</v>
      </c>
      <c r="D43" s="64">
        <f>+D41-D42</f>
        <v>0</v>
      </c>
      <c r="E43" s="65">
        <f t="shared" si="4"/>
        <v>3141595</v>
      </c>
      <c r="F43" s="66">
        <f t="shared" si="4"/>
        <v>10059097</v>
      </c>
      <c r="G43" s="66">
        <f t="shared" si="4"/>
        <v>-1984275</v>
      </c>
      <c r="H43" s="66">
        <f t="shared" si="4"/>
        <v>1490372</v>
      </c>
      <c r="I43" s="66">
        <f t="shared" si="4"/>
        <v>-1223011</v>
      </c>
      <c r="J43" s="66">
        <f t="shared" si="4"/>
        <v>-1716914</v>
      </c>
      <c r="K43" s="66">
        <f t="shared" si="4"/>
        <v>4112401</v>
      </c>
      <c r="L43" s="66">
        <f t="shared" si="4"/>
        <v>-178911</v>
      </c>
      <c r="M43" s="66">
        <f t="shared" si="4"/>
        <v>1853281</v>
      </c>
      <c r="N43" s="66">
        <f t="shared" si="4"/>
        <v>5786771</v>
      </c>
      <c r="O43" s="66">
        <f t="shared" si="4"/>
        <v>311959</v>
      </c>
      <c r="P43" s="66">
        <f t="shared" si="4"/>
        <v>1842020</v>
      </c>
      <c r="Q43" s="66">
        <f t="shared" si="4"/>
        <v>-2144004</v>
      </c>
      <c r="R43" s="66">
        <f t="shared" si="4"/>
        <v>9975</v>
      </c>
      <c r="S43" s="66">
        <f t="shared" si="4"/>
        <v>-547354</v>
      </c>
      <c r="T43" s="66">
        <f t="shared" si="4"/>
        <v>3954514</v>
      </c>
      <c r="U43" s="66">
        <f t="shared" si="4"/>
        <v>-2425728</v>
      </c>
      <c r="V43" s="66">
        <f t="shared" si="4"/>
        <v>981432</v>
      </c>
      <c r="W43" s="66">
        <f t="shared" si="4"/>
        <v>5061264</v>
      </c>
      <c r="X43" s="66">
        <f t="shared" si="4"/>
        <v>10059097</v>
      </c>
      <c r="Y43" s="66">
        <f t="shared" si="4"/>
        <v>-4997833</v>
      </c>
      <c r="Z43" s="67">
        <f>+IF(X43&lt;&gt;0,+(Y43/X43)*100,0)</f>
        <v>-49.684708279480752</v>
      </c>
      <c r="AA43" s="64">
        <f>+AA41-AA42</f>
        <v>10059097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-15963022</v>
      </c>
      <c r="D45" s="56">
        <f>SUM(D43:D44)</f>
        <v>0</v>
      </c>
      <c r="E45" s="57">
        <f t="shared" si="5"/>
        <v>3141595</v>
      </c>
      <c r="F45" s="58">
        <f t="shared" si="5"/>
        <v>10059097</v>
      </c>
      <c r="G45" s="58">
        <f t="shared" si="5"/>
        <v>-1984275</v>
      </c>
      <c r="H45" s="58">
        <f t="shared" si="5"/>
        <v>1490372</v>
      </c>
      <c r="I45" s="58">
        <f t="shared" si="5"/>
        <v>-1223011</v>
      </c>
      <c r="J45" s="58">
        <f t="shared" si="5"/>
        <v>-1716914</v>
      </c>
      <c r="K45" s="58">
        <f t="shared" si="5"/>
        <v>4112401</v>
      </c>
      <c r="L45" s="58">
        <f t="shared" si="5"/>
        <v>-178911</v>
      </c>
      <c r="M45" s="58">
        <f t="shared" si="5"/>
        <v>1853281</v>
      </c>
      <c r="N45" s="58">
        <f t="shared" si="5"/>
        <v>5786771</v>
      </c>
      <c r="O45" s="58">
        <f t="shared" si="5"/>
        <v>311959</v>
      </c>
      <c r="P45" s="58">
        <f t="shared" si="5"/>
        <v>1842020</v>
      </c>
      <c r="Q45" s="58">
        <f t="shared" si="5"/>
        <v>-2144004</v>
      </c>
      <c r="R45" s="58">
        <f t="shared" si="5"/>
        <v>9975</v>
      </c>
      <c r="S45" s="58">
        <f t="shared" si="5"/>
        <v>-547354</v>
      </c>
      <c r="T45" s="58">
        <f t="shared" si="5"/>
        <v>3954514</v>
      </c>
      <c r="U45" s="58">
        <f t="shared" si="5"/>
        <v>-2425728</v>
      </c>
      <c r="V45" s="58">
        <f t="shared" si="5"/>
        <v>981432</v>
      </c>
      <c r="W45" s="58">
        <f t="shared" si="5"/>
        <v>5061264</v>
      </c>
      <c r="X45" s="58">
        <f t="shared" si="5"/>
        <v>10059097</v>
      </c>
      <c r="Y45" s="58">
        <f t="shared" si="5"/>
        <v>-4997833</v>
      </c>
      <c r="Z45" s="59">
        <f>+IF(X45&lt;&gt;0,+(Y45/X45)*100,0)</f>
        <v>-49.684708279480752</v>
      </c>
      <c r="AA45" s="56">
        <f>SUM(AA43:AA44)</f>
        <v>10059097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-15963022</v>
      </c>
      <c r="D47" s="71">
        <f>SUM(D45:D46)</f>
        <v>0</v>
      </c>
      <c r="E47" s="72">
        <f t="shared" si="6"/>
        <v>3141595</v>
      </c>
      <c r="F47" s="73">
        <f t="shared" si="6"/>
        <v>10059097</v>
      </c>
      <c r="G47" s="73">
        <f t="shared" si="6"/>
        <v>-1984275</v>
      </c>
      <c r="H47" s="74">
        <f t="shared" si="6"/>
        <v>1490372</v>
      </c>
      <c r="I47" s="74">
        <f t="shared" si="6"/>
        <v>-1223011</v>
      </c>
      <c r="J47" s="74">
        <f t="shared" si="6"/>
        <v>-1716914</v>
      </c>
      <c r="K47" s="74">
        <f t="shared" si="6"/>
        <v>4112401</v>
      </c>
      <c r="L47" s="74">
        <f t="shared" si="6"/>
        <v>-178911</v>
      </c>
      <c r="M47" s="73">
        <f t="shared" si="6"/>
        <v>1853281</v>
      </c>
      <c r="N47" s="73">
        <f t="shared" si="6"/>
        <v>5786771</v>
      </c>
      <c r="O47" s="74">
        <f t="shared" si="6"/>
        <v>311959</v>
      </c>
      <c r="P47" s="74">
        <f t="shared" si="6"/>
        <v>1842020</v>
      </c>
      <c r="Q47" s="74">
        <f t="shared" si="6"/>
        <v>-2144004</v>
      </c>
      <c r="R47" s="74">
        <f t="shared" si="6"/>
        <v>9975</v>
      </c>
      <c r="S47" s="74">
        <f t="shared" si="6"/>
        <v>-547354</v>
      </c>
      <c r="T47" s="73">
        <f t="shared" si="6"/>
        <v>3954514</v>
      </c>
      <c r="U47" s="73">
        <f t="shared" si="6"/>
        <v>-2425728</v>
      </c>
      <c r="V47" s="74">
        <f t="shared" si="6"/>
        <v>981432</v>
      </c>
      <c r="W47" s="74">
        <f t="shared" si="6"/>
        <v>5061264</v>
      </c>
      <c r="X47" s="74">
        <f t="shared" si="6"/>
        <v>10059097</v>
      </c>
      <c r="Y47" s="74">
        <f t="shared" si="6"/>
        <v>-4997833</v>
      </c>
      <c r="Z47" s="75">
        <f>+IF(X47&lt;&gt;0,+(Y47/X47)*100,0)</f>
        <v>-49.684708279480752</v>
      </c>
      <c r="AA47" s="76">
        <f>SUM(AA45:AA46)</f>
        <v>10059097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>
        <v>8728624</v>
      </c>
      <c r="E18" s="7">
        <v>4420000</v>
      </c>
      <c r="F18" s="8">
        <v>4420000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8512556</v>
      </c>
      <c r="V18" s="8">
        <v>8512556</v>
      </c>
      <c r="W18" s="8">
        <v>8512556</v>
      </c>
      <c r="X18" s="8">
        <v>4420000</v>
      </c>
      <c r="Y18" s="8">
        <v>4092556</v>
      </c>
      <c r="Z18" s="2">
        <v>92.591764705882355</v>
      </c>
      <c r="AA18" s="6">
        <v>4420000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8728624</v>
      </c>
      <c r="E21" s="34">
        <f t="shared" si="0"/>
        <v>4420000</v>
      </c>
      <c r="F21" s="35">
        <f t="shared" si="0"/>
        <v>4420000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8512556</v>
      </c>
      <c r="V21" s="35">
        <f t="shared" si="0"/>
        <v>8512556</v>
      </c>
      <c r="W21" s="35">
        <f t="shared" si="0"/>
        <v>8512556</v>
      </c>
      <c r="X21" s="35">
        <f t="shared" si="0"/>
        <v>4420000</v>
      </c>
      <c r="Y21" s="35">
        <f t="shared" si="0"/>
        <v>4092556</v>
      </c>
      <c r="Z21" s="36">
        <f>+IF(X21&lt;&gt;0,+(Y21/X21)*100,0)</f>
        <v>92.591764705882355</v>
      </c>
      <c r="AA21" s="33">
        <f>SUM(AA5:AA20)</f>
        <v>4420000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562100</v>
      </c>
      <c r="D24" s="6">
        <v>599146</v>
      </c>
      <c r="E24" s="7">
        <v>919858</v>
      </c>
      <c r="F24" s="8">
        <v>754486</v>
      </c>
      <c r="G24" s="8">
        <v>46417</v>
      </c>
      <c r="H24" s="8"/>
      <c r="I24" s="8"/>
      <c r="J24" s="8">
        <v>46417</v>
      </c>
      <c r="K24" s="8"/>
      <c r="L24" s="8">
        <v>192987</v>
      </c>
      <c r="M24" s="8">
        <v>72426</v>
      </c>
      <c r="N24" s="8">
        <v>265413</v>
      </c>
      <c r="O24" s="8"/>
      <c r="P24" s="8">
        <v>95772</v>
      </c>
      <c r="Q24" s="8">
        <v>47887</v>
      </c>
      <c r="R24" s="8">
        <v>143659</v>
      </c>
      <c r="S24" s="8">
        <v>47887</v>
      </c>
      <c r="T24" s="8">
        <v>47887</v>
      </c>
      <c r="U24" s="8">
        <v>47887</v>
      </c>
      <c r="V24" s="8">
        <v>143661</v>
      </c>
      <c r="W24" s="8">
        <v>599150</v>
      </c>
      <c r="X24" s="8">
        <v>754486</v>
      </c>
      <c r="Y24" s="8">
        <v>-155336</v>
      </c>
      <c r="Z24" s="2">
        <v>-20.588321055659083</v>
      </c>
      <c r="AA24" s="6">
        <v>754486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11664</v>
      </c>
      <c r="F27" s="8">
        <v>11664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11664</v>
      </c>
      <c r="Y27" s="8">
        <v>-11664</v>
      </c>
      <c r="Z27" s="2">
        <v>-100</v>
      </c>
      <c r="AA27" s="6">
        <v>11664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252096</v>
      </c>
      <c r="D31" s="6">
        <v>18419063</v>
      </c>
      <c r="E31" s="7">
        <v>10589000</v>
      </c>
      <c r="F31" s="8">
        <v>7930000</v>
      </c>
      <c r="G31" s="8"/>
      <c r="H31" s="8">
        <v>147994</v>
      </c>
      <c r="I31" s="8">
        <v>29950</v>
      </c>
      <c r="J31" s="8">
        <v>177944</v>
      </c>
      <c r="K31" s="8">
        <v>29998</v>
      </c>
      <c r="L31" s="8">
        <v>248625</v>
      </c>
      <c r="M31" s="8">
        <v>2670751</v>
      </c>
      <c r="N31" s="8">
        <v>2949374</v>
      </c>
      <c r="O31" s="8">
        <v>29737</v>
      </c>
      <c r="P31" s="8"/>
      <c r="Q31" s="8">
        <v>420000</v>
      </c>
      <c r="R31" s="8">
        <v>449737</v>
      </c>
      <c r="S31" s="8"/>
      <c r="T31" s="8">
        <v>5187506</v>
      </c>
      <c r="U31" s="8">
        <v>8978905</v>
      </c>
      <c r="V31" s="8">
        <v>14166411</v>
      </c>
      <c r="W31" s="8">
        <v>17743466</v>
      </c>
      <c r="X31" s="8">
        <v>7930000</v>
      </c>
      <c r="Y31" s="8">
        <v>9813466</v>
      </c>
      <c r="Z31" s="2">
        <v>123.7511475409836</v>
      </c>
      <c r="AA31" s="6">
        <v>7930000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501</v>
      </c>
      <c r="D33" s="6">
        <v>6618</v>
      </c>
      <c r="E33" s="7">
        <v>113340</v>
      </c>
      <c r="F33" s="8">
        <v>66500</v>
      </c>
      <c r="G33" s="8">
        <v>50</v>
      </c>
      <c r="H33" s="8"/>
      <c r="I33" s="8"/>
      <c r="J33" s="8">
        <v>50</v>
      </c>
      <c r="K33" s="8"/>
      <c r="L33" s="8">
        <v>200</v>
      </c>
      <c r="M33" s="8">
        <v>75</v>
      </c>
      <c r="N33" s="8">
        <v>275</v>
      </c>
      <c r="O33" s="8"/>
      <c r="P33" s="8">
        <v>100</v>
      </c>
      <c r="Q33" s="8">
        <v>50</v>
      </c>
      <c r="R33" s="8">
        <v>150</v>
      </c>
      <c r="S33" s="8">
        <v>50</v>
      </c>
      <c r="T33" s="8">
        <v>50</v>
      </c>
      <c r="U33" s="8">
        <v>6042</v>
      </c>
      <c r="V33" s="8">
        <v>6142</v>
      </c>
      <c r="W33" s="8">
        <v>6617</v>
      </c>
      <c r="X33" s="8">
        <v>66500</v>
      </c>
      <c r="Y33" s="8">
        <v>-59883</v>
      </c>
      <c r="Z33" s="2">
        <v>-90.049624060150379</v>
      </c>
      <c r="AA33" s="6">
        <v>66500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814697</v>
      </c>
      <c r="D35" s="33">
        <f>SUM(D24:D34)</f>
        <v>19024827</v>
      </c>
      <c r="E35" s="34">
        <f t="shared" si="1"/>
        <v>11633862</v>
      </c>
      <c r="F35" s="35">
        <f t="shared" si="1"/>
        <v>8762650</v>
      </c>
      <c r="G35" s="35">
        <f t="shared" si="1"/>
        <v>46467</v>
      </c>
      <c r="H35" s="35">
        <f t="shared" si="1"/>
        <v>147994</v>
      </c>
      <c r="I35" s="35">
        <f t="shared" si="1"/>
        <v>29950</v>
      </c>
      <c r="J35" s="35">
        <f t="shared" si="1"/>
        <v>224411</v>
      </c>
      <c r="K35" s="35">
        <f t="shared" si="1"/>
        <v>29998</v>
      </c>
      <c r="L35" s="35">
        <f t="shared" si="1"/>
        <v>441812</v>
      </c>
      <c r="M35" s="35">
        <f t="shared" si="1"/>
        <v>2743252</v>
      </c>
      <c r="N35" s="35">
        <f t="shared" si="1"/>
        <v>3215062</v>
      </c>
      <c r="O35" s="35">
        <f t="shared" si="1"/>
        <v>29737</v>
      </c>
      <c r="P35" s="35">
        <f t="shared" si="1"/>
        <v>95872</v>
      </c>
      <c r="Q35" s="35">
        <f t="shared" si="1"/>
        <v>467937</v>
      </c>
      <c r="R35" s="35">
        <f t="shared" si="1"/>
        <v>593546</v>
      </c>
      <c r="S35" s="35">
        <f t="shared" si="1"/>
        <v>47937</v>
      </c>
      <c r="T35" s="35">
        <f t="shared" si="1"/>
        <v>5235443</v>
      </c>
      <c r="U35" s="35">
        <f t="shared" si="1"/>
        <v>9032834</v>
      </c>
      <c r="V35" s="35">
        <f t="shared" si="1"/>
        <v>14316214</v>
      </c>
      <c r="W35" s="35">
        <f t="shared" si="1"/>
        <v>18349233</v>
      </c>
      <c r="X35" s="35">
        <f t="shared" si="1"/>
        <v>8762650</v>
      </c>
      <c r="Y35" s="35">
        <f t="shared" si="1"/>
        <v>9586583</v>
      </c>
      <c r="Z35" s="36">
        <f>+IF(X35&lt;&gt;0,+(Y35/X35)*100,0)</f>
        <v>109.40278340456369</v>
      </c>
      <c r="AA35" s="33">
        <f>SUM(AA24:AA34)</f>
        <v>8762650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-814697</v>
      </c>
      <c r="D37" s="46">
        <f>+D21-D35</f>
        <v>-10296203</v>
      </c>
      <c r="E37" s="47">
        <f t="shared" si="2"/>
        <v>-7213862</v>
      </c>
      <c r="F37" s="48">
        <f t="shared" si="2"/>
        <v>-4342650</v>
      </c>
      <c r="G37" s="48">
        <f t="shared" si="2"/>
        <v>-46467</v>
      </c>
      <c r="H37" s="48">
        <f t="shared" si="2"/>
        <v>-147994</v>
      </c>
      <c r="I37" s="48">
        <f t="shared" si="2"/>
        <v>-29950</v>
      </c>
      <c r="J37" s="48">
        <f t="shared" si="2"/>
        <v>-224411</v>
      </c>
      <c r="K37" s="48">
        <f t="shared" si="2"/>
        <v>-29998</v>
      </c>
      <c r="L37" s="48">
        <f t="shared" si="2"/>
        <v>-441812</v>
      </c>
      <c r="M37" s="48">
        <f t="shared" si="2"/>
        <v>-2743252</v>
      </c>
      <c r="N37" s="48">
        <f t="shared" si="2"/>
        <v>-3215062</v>
      </c>
      <c r="O37" s="48">
        <f t="shared" si="2"/>
        <v>-29737</v>
      </c>
      <c r="P37" s="48">
        <f t="shared" si="2"/>
        <v>-95872</v>
      </c>
      <c r="Q37" s="48">
        <f t="shared" si="2"/>
        <v>-467937</v>
      </c>
      <c r="R37" s="48">
        <f t="shared" si="2"/>
        <v>-593546</v>
      </c>
      <c r="S37" s="48">
        <f t="shared" si="2"/>
        <v>-47937</v>
      </c>
      <c r="T37" s="48">
        <f t="shared" si="2"/>
        <v>-5235443</v>
      </c>
      <c r="U37" s="48">
        <f t="shared" si="2"/>
        <v>-520278</v>
      </c>
      <c r="V37" s="48">
        <f t="shared" si="2"/>
        <v>-5803658</v>
      </c>
      <c r="W37" s="48">
        <f t="shared" si="2"/>
        <v>-9836677</v>
      </c>
      <c r="X37" s="48">
        <f>IF(F21=F35,0,X21-X35)</f>
        <v>-4342650</v>
      </c>
      <c r="Y37" s="48">
        <f t="shared" si="2"/>
        <v>-5494027</v>
      </c>
      <c r="Z37" s="49">
        <f>+IF(X37&lt;&gt;0,+(Y37/X37)*100,0)</f>
        <v>126.51323500627495</v>
      </c>
      <c r="AA37" s="46">
        <f>+AA21-AA35</f>
        <v>-4342650</v>
      </c>
    </row>
    <row r="38" spans="1:27" ht="23.1" customHeight="1" x14ac:dyDescent="0.25">
      <c r="A38" s="50" t="s">
        <v>62</v>
      </c>
      <c r="B38" s="29" t="s">
        <v>32</v>
      </c>
      <c r="C38" s="6">
        <v>-116725</v>
      </c>
      <c r="D38" s="6">
        <v>7691376</v>
      </c>
      <c r="E38" s="7"/>
      <c r="F38" s="8"/>
      <c r="G38" s="8"/>
      <c r="H38" s="8"/>
      <c r="I38" s="8"/>
      <c r="J38" s="8"/>
      <c r="K38" s="8"/>
      <c r="L38" s="8"/>
      <c r="M38" s="8">
        <v>2083870</v>
      </c>
      <c r="N38" s="8">
        <v>2083870</v>
      </c>
      <c r="O38" s="8"/>
      <c r="P38" s="8"/>
      <c r="Q38" s="8">
        <v>420000</v>
      </c>
      <c r="R38" s="8">
        <v>420000</v>
      </c>
      <c r="S38" s="8"/>
      <c r="T38" s="8">
        <v>5187506</v>
      </c>
      <c r="U38" s="8"/>
      <c r="V38" s="8">
        <v>5187506</v>
      </c>
      <c r="W38" s="8">
        <v>7691376</v>
      </c>
      <c r="X38" s="8"/>
      <c r="Y38" s="8">
        <v>7691376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-931422</v>
      </c>
      <c r="D41" s="56">
        <f>SUM(D37:D40)</f>
        <v>-2604827</v>
      </c>
      <c r="E41" s="57">
        <f t="shared" si="3"/>
        <v>-7213862</v>
      </c>
      <c r="F41" s="58">
        <f t="shared" si="3"/>
        <v>-4342650</v>
      </c>
      <c r="G41" s="58">
        <f t="shared" si="3"/>
        <v>-46467</v>
      </c>
      <c r="H41" s="58">
        <f t="shared" si="3"/>
        <v>-147994</v>
      </c>
      <c r="I41" s="58">
        <f t="shared" si="3"/>
        <v>-29950</v>
      </c>
      <c r="J41" s="58">
        <f t="shared" si="3"/>
        <v>-224411</v>
      </c>
      <c r="K41" s="58">
        <f t="shared" si="3"/>
        <v>-29998</v>
      </c>
      <c r="L41" s="58">
        <f t="shared" si="3"/>
        <v>-441812</v>
      </c>
      <c r="M41" s="58">
        <f t="shared" si="3"/>
        <v>-659382</v>
      </c>
      <c r="N41" s="58">
        <f t="shared" si="3"/>
        <v>-1131192</v>
      </c>
      <c r="O41" s="58">
        <f t="shared" si="3"/>
        <v>-29737</v>
      </c>
      <c r="P41" s="58">
        <f t="shared" si="3"/>
        <v>-95872</v>
      </c>
      <c r="Q41" s="58">
        <f t="shared" si="3"/>
        <v>-47937</v>
      </c>
      <c r="R41" s="58">
        <f t="shared" si="3"/>
        <v>-173546</v>
      </c>
      <c r="S41" s="58">
        <f t="shared" si="3"/>
        <v>-47937</v>
      </c>
      <c r="T41" s="58">
        <f t="shared" si="3"/>
        <v>-47937</v>
      </c>
      <c r="U41" s="58">
        <f t="shared" si="3"/>
        <v>-520278</v>
      </c>
      <c r="V41" s="58">
        <f t="shared" si="3"/>
        <v>-616152</v>
      </c>
      <c r="W41" s="58">
        <f t="shared" si="3"/>
        <v>-2145301</v>
      </c>
      <c r="X41" s="58">
        <f t="shared" si="3"/>
        <v>-4342650</v>
      </c>
      <c r="Y41" s="58">
        <f t="shared" si="3"/>
        <v>2197349</v>
      </c>
      <c r="Z41" s="59">
        <f>+IF(X41&lt;&gt;0,+(Y41/X41)*100,0)</f>
        <v>-50.599265425489051</v>
      </c>
      <c r="AA41" s="56">
        <f>SUM(AA37:AA40)</f>
        <v>-4342650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-931422</v>
      </c>
      <c r="D43" s="64">
        <f>+D41-D42</f>
        <v>-2604827</v>
      </c>
      <c r="E43" s="65">
        <f t="shared" si="4"/>
        <v>-7213862</v>
      </c>
      <c r="F43" s="66">
        <f t="shared" si="4"/>
        <v>-4342650</v>
      </c>
      <c r="G43" s="66">
        <f t="shared" si="4"/>
        <v>-46467</v>
      </c>
      <c r="H43" s="66">
        <f t="shared" si="4"/>
        <v>-147994</v>
      </c>
      <c r="I43" s="66">
        <f t="shared" si="4"/>
        <v>-29950</v>
      </c>
      <c r="J43" s="66">
        <f t="shared" si="4"/>
        <v>-224411</v>
      </c>
      <c r="K43" s="66">
        <f t="shared" si="4"/>
        <v>-29998</v>
      </c>
      <c r="L43" s="66">
        <f t="shared" si="4"/>
        <v>-441812</v>
      </c>
      <c r="M43" s="66">
        <f t="shared" si="4"/>
        <v>-659382</v>
      </c>
      <c r="N43" s="66">
        <f t="shared" si="4"/>
        <v>-1131192</v>
      </c>
      <c r="O43" s="66">
        <f t="shared" si="4"/>
        <v>-29737</v>
      </c>
      <c r="P43" s="66">
        <f t="shared" si="4"/>
        <v>-95872</v>
      </c>
      <c r="Q43" s="66">
        <f t="shared" si="4"/>
        <v>-47937</v>
      </c>
      <c r="R43" s="66">
        <f t="shared" si="4"/>
        <v>-173546</v>
      </c>
      <c r="S43" s="66">
        <f t="shared" si="4"/>
        <v>-47937</v>
      </c>
      <c r="T43" s="66">
        <f t="shared" si="4"/>
        <v>-47937</v>
      </c>
      <c r="U43" s="66">
        <f t="shared" si="4"/>
        <v>-520278</v>
      </c>
      <c r="V43" s="66">
        <f t="shared" si="4"/>
        <v>-616152</v>
      </c>
      <c r="W43" s="66">
        <f t="shared" si="4"/>
        <v>-2145301</v>
      </c>
      <c r="X43" s="66">
        <f t="shared" si="4"/>
        <v>-4342650</v>
      </c>
      <c r="Y43" s="66">
        <f t="shared" si="4"/>
        <v>2197349</v>
      </c>
      <c r="Z43" s="67">
        <f>+IF(X43&lt;&gt;0,+(Y43/X43)*100,0)</f>
        <v>-50.599265425489051</v>
      </c>
      <c r="AA43" s="64">
        <f>+AA41-AA42</f>
        <v>-4342650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-931422</v>
      </c>
      <c r="D45" s="56">
        <f>SUM(D43:D44)</f>
        <v>-2604827</v>
      </c>
      <c r="E45" s="57">
        <f t="shared" si="5"/>
        <v>-7213862</v>
      </c>
      <c r="F45" s="58">
        <f t="shared" si="5"/>
        <v>-4342650</v>
      </c>
      <c r="G45" s="58">
        <f t="shared" si="5"/>
        <v>-46467</v>
      </c>
      <c r="H45" s="58">
        <f t="shared" si="5"/>
        <v>-147994</v>
      </c>
      <c r="I45" s="58">
        <f t="shared" si="5"/>
        <v>-29950</v>
      </c>
      <c r="J45" s="58">
        <f t="shared" si="5"/>
        <v>-224411</v>
      </c>
      <c r="K45" s="58">
        <f t="shared" si="5"/>
        <v>-29998</v>
      </c>
      <c r="L45" s="58">
        <f t="shared" si="5"/>
        <v>-441812</v>
      </c>
      <c r="M45" s="58">
        <f t="shared" si="5"/>
        <v>-659382</v>
      </c>
      <c r="N45" s="58">
        <f t="shared" si="5"/>
        <v>-1131192</v>
      </c>
      <c r="O45" s="58">
        <f t="shared" si="5"/>
        <v>-29737</v>
      </c>
      <c r="P45" s="58">
        <f t="shared" si="5"/>
        <v>-95872</v>
      </c>
      <c r="Q45" s="58">
        <f t="shared" si="5"/>
        <v>-47937</v>
      </c>
      <c r="R45" s="58">
        <f t="shared" si="5"/>
        <v>-173546</v>
      </c>
      <c r="S45" s="58">
        <f t="shared" si="5"/>
        <v>-47937</v>
      </c>
      <c r="T45" s="58">
        <f t="shared" si="5"/>
        <v>-47937</v>
      </c>
      <c r="U45" s="58">
        <f t="shared" si="5"/>
        <v>-520278</v>
      </c>
      <c r="V45" s="58">
        <f t="shared" si="5"/>
        <v>-616152</v>
      </c>
      <c r="W45" s="58">
        <f t="shared" si="5"/>
        <v>-2145301</v>
      </c>
      <c r="X45" s="58">
        <f t="shared" si="5"/>
        <v>-4342650</v>
      </c>
      <c r="Y45" s="58">
        <f t="shared" si="5"/>
        <v>2197349</v>
      </c>
      <c r="Z45" s="59">
        <f>+IF(X45&lt;&gt;0,+(Y45/X45)*100,0)</f>
        <v>-50.599265425489051</v>
      </c>
      <c r="AA45" s="56">
        <f>SUM(AA43:AA44)</f>
        <v>-4342650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-931422</v>
      </c>
      <c r="D47" s="71">
        <f>SUM(D45:D46)</f>
        <v>-2604827</v>
      </c>
      <c r="E47" s="72">
        <f t="shared" si="6"/>
        <v>-7213862</v>
      </c>
      <c r="F47" s="73">
        <f t="shared" si="6"/>
        <v>-4342650</v>
      </c>
      <c r="G47" s="73">
        <f t="shared" si="6"/>
        <v>-46467</v>
      </c>
      <c r="H47" s="74">
        <f t="shared" si="6"/>
        <v>-147994</v>
      </c>
      <c r="I47" s="74">
        <f t="shared" si="6"/>
        <v>-29950</v>
      </c>
      <c r="J47" s="74">
        <f t="shared" si="6"/>
        <v>-224411</v>
      </c>
      <c r="K47" s="74">
        <f t="shared" si="6"/>
        <v>-29998</v>
      </c>
      <c r="L47" s="74">
        <f t="shared" si="6"/>
        <v>-441812</v>
      </c>
      <c r="M47" s="73">
        <f t="shared" si="6"/>
        <v>-659382</v>
      </c>
      <c r="N47" s="73">
        <f t="shared" si="6"/>
        <v>-1131192</v>
      </c>
      <c r="O47" s="74">
        <f t="shared" si="6"/>
        <v>-29737</v>
      </c>
      <c r="P47" s="74">
        <f t="shared" si="6"/>
        <v>-95872</v>
      </c>
      <c r="Q47" s="74">
        <f t="shared" si="6"/>
        <v>-47937</v>
      </c>
      <c r="R47" s="74">
        <f t="shared" si="6"/>
        <v>-173546</v>
      </c>
      <c r="S47" s="74">
        <f t="shared" si="6"/>
        <v>-47937</v>
      </c>
      <c r="T47" s="73">
        <f t="shared" si="6"/>
        <v>-47937</v>
      </c>
      <c r="U47" s="73">
        <f t="shared" si="6"/>
        <v>-520278</v>
      </c>
      <c r="V47" s="74">
        <f t="shared" si="6"/>
        <v>-616152</v>
      </c>
      <c r="W47" s="74">
        <f t="shared" si="6"/>
        <v>-2145301</v>
      </c>
      <c r="X47" s="74">
        <f t="shared" si="6"/>
        <v>-4342650</v>
      </c>
      <c r="Y47" s="74">
        <f t="shared" si="6"/>
        <v>2197349</v>
      </c>
      <c r="Z47" s="75">
        <f>+IF(X47&lt;&gt;0,+(Y47/X47)*100,0)</f>
        <v>-50.599265425489051</v>
      </c>
      <c r="AA47" s="76">
        <f>SUM(AA45:AA46)</f>
        <v>-4342650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82856520</v>
      </c>
      <c r="D6" s="6"/>
      <c r="E6" s="7">
        <v>95829413</v>
      </c>
      <c r="F6" s="8">
        <v>95829413</v>
      </c>
      <c r="G6" s="8">
        <v>6210851</v>
      </c>
      <c r="H6" s="8">
        <v>7709955</v>
      </c>
      <c r="I6" s="8">
        <v>7446553</v>
      </c>
      <c r="J6" s="8">
        <v>21367359</v>
      </c>
      <c r="K6" s="8">
        <v>8229145</v>
      </c>
      <c r="L6" s="8">
        <v>7838973</v>
      </c>
      <c r="M6" s="8">
        <v>6722242</v>
      </c>
      <c r="N6" s="8">
        <v>22790360</v>
      </c>
      <c r="O6" s="8">
        <v>7578601</v>
      </c>
      <c r="P6" s="8">
        <v>6481955</v>
      </c>
      <c r="Q6" s="8">
        <v>8373544</v>
      </c>
      <c r="R6" s="8">
        <v>22434100</v>
      </c>
      <c r="S6" s="8">
        <v>7750390</v>
      </c>
      <c r="T6" s="8">
        <v>6722479</v>
      </c>
      <c r="U6" s="8">
        <v>8945871</v>
      </c>
      <c r="V6" s="8">
        <v>23418740</v>
      </c>
      <c r="W6" s="8">
        <v>90010559</v>
      </c>
      <c r="X6" s="8">
        <v>95829413</v>
      </c>
      <c r="Y6" s="8">
        <v>-5818854</v>
      </c>
      <c r="Z6" s="2">
        <v>-6.0720960484230453</v>
      </c>
      <c r="AA6" s="6">
        <v>95829413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82856520</v>
      </c>
      <c r="D21" s="33">
        <f t="shared" si="0"/>
        <v>0</v>
      </c>
      <c r="E21" s="34">
        <f t="shared" si="0"/>
        <v>95829413</v>
      </c>
      <c r="F21" s="35">
        <f t="shared" si="0"/>
        <v>95829413</v>
      </c>
      <c r="G21" s="35">
        <f t="shared" si="0"/>
        <v>6210851</v>
      </c>
      <c r="H21" s="35">
        <f t="shared" si="0"/>
        <v>7709955</v>
      </c>
      <c r="I21" s="35">
        <f t="shared" si="0"/>
        <v>7446553</v>
      </c>
      <c r="J21" s="35">
        <f t="shared" si="0"/>
        <v>21367359</v>
      </c>
      <c r="K21" s="35">
        <f t="shared" si="0"/>
        <v>8229145</v>
      </c>
      <c r="L21" s="35">
        <f t="shared" si="0"/>
        <v>7838973</v>
      </c>
      <c r="M21" s="35">
        <f t="shared" si="0"/>
        <v>6722242</v>
      </c>
      <c r="N21" s="35">
        <f t="shared" si="0"/>
        <v>22790360</v>
      </c>
      <c r="O21" s="35">
        <f t="shared" si="0"/>
        <v>7578601</v>
      </c>
      <c r="P21" s="35">
        <f t="shared" si="0"/>
        <v>6481955</v>
      </c>
      <c r="Q21" s="35">
        <f t="shared" si="0"/>
        <v>8373544</v>
      </c>
      <c r="R21" s="35">
        <f t="shared" si="0"/>
        <v>22434100</v>
      </c>
      <c r="S21" s="35">
        <f t="shared" si="0"/>
        <v>7750390</v>
      </c>
      <c r="T21" s="35">
        <f t="shared" si="0"/>
        <v>6722479</v>
      </c>
      <c r="U21" s="35">
        <f t="shared" si="0"/>
        <v>8945871</v>
      </c>
      <c r="V21" s="35">
        <f t="shared" si="0"/>
        <v>23418740</v>
      </c>
      <c r="W21" s="35">
        <f t="shared" si="0"/>
        <v>90010559</v>
      </c>
      <c r="X21" s="35">
        <f t="shared" si="0"/>
        <v>95829413</v>
      </c>
      <c r="Y21" s="35">
        <f t="shared" si="0"/>
        <v>-5818854</v>
      </c>
      <c r="Z21" s="36">
        <f>+IF(X21&lt;&gt;0,+(Y21/X21)*100,0)</f>
        <v>-6.0720960484230453</v>
      </c>
      <c r="AA21" s="33">
        <f>SUM(AA5:AA20)</f>
        <v>95829413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4342107</v>
      </c>
      <c r="D24" s="6"/>
      <c r="E24" s="7">
        <v>6068458</v>
      </c>
      <c r="F24" s="8">
        <v>4843138</v>
      </c>
      <c r="G24" s="8">
        <v>423717</v>
      </c>
      <c r="H24" s="8">
        <v>372451</v>
      </c>
      <c r="I24" s="8">
        <v>351240</v>
      </c>
      <c r="J24" s="8">
        <v>1147408</v>
      </c>
      <c r="K24" s="8">
        <v>451093</v>
      </c>
      <c r="L24" s="8">
        <v>550492</v>
      </c>
      <c r="M24" s="8">
        <v>383400</v>
      </c>
      <c r="N24" s="8">
        <v>1384985</v>
      </c>
      <c r="O24" s="8">
        <v>365054</v>
      </c>
      <c r="P24" s="8">
        <v>341761</v>
      </c>
      <c r="Q24" s="8">
        <v>358102</v>
      </c>
      <c r="R24" s="8">
        <v>1064917</v>
      </c>
      <c r="S24" s="8">
        <v>354299</v>
      </c>
      <c r="T24" s="8">
        <v>440756</v>
      </c>
      <c r="U24" s="8">
        <v>410356</v>
      </c>
      <c r="V24" s="8">
        <v>1205411</v>
      </c>
      <c r="W24" s="8">
        <v>4802721</v>
      </c>
      <c r="X24" s="8">
        <v>4843138</v>
      </c>
      <c r="Y24" s="8">
        <v>-40417</v>
      </c>
      <c r="Z24" s="2">
        <v>-0.83452092424374447</v>
      </c>
      <c r="AA24" s="6">
        <v>4843138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4757902</v>
      </c>
      <c r="D27" s="6"/>
      <c r="E27" s="7">
        <v>5195000</v>
      </c>
      <c r="F27" s="8">
        <v>5195000</v>
      </c>
      <c r="G27" s="8">
        <v>584653</v>
      </c>
      <c r="H27" s="8">
        <v>584653</v>
      </c>
      <c r="I27" s="8">
        <v>584653</v>
      </c>
      <c r="J27" s="8">
        <v>1753959</v>
      </c>
      <c r="K27" s="8">
        <v>-137132</v>
      </c>
      <c r="L27" s="8">
        <v>394348</v>
      </c>
      <c r="M27" s="8">
        <v>407493</v>
      </c>
      <c r="N27" s="8">
        <v>664709</v>
      </c>
      <c r="O27" s="8">
        <v>407493</v>
      </c>
      <c r="P27" s="8">
        <v>368058</v>
      </c>
      <c r="Q27" s="8">
        <v>407493</v>
      </c>
      <c r="R27" s="8">
        <v>1183044</v>
      </c>
      <c r="S27" s="8">
        <v>394348</v>
      </c>
      <c r="T27" s="8">
        <v>407493</v>
      </c>
      <c r="U27" s="8">
        <v>394348</v>
      </c>
      <c r="V27" s="8">
        <v>1196189</v>
      </c>
      <c r="W27" s="8">
        <v>4797901</v>
      </c>
      <c r="X27" s="8">
        <v>5195000</v>
      </c>
      <c r="Y27" s="8">
        <v>-397099</v>
      </c>
      <c r="Z27" s="2">
        <v>-7.6438691049085659</v>
      </c>
      <c r="AA27" s="6">
        <v>5195000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64135733</v>
      </c>
      <c r="D29" s="6"/>
      <c r="E29" s="7">
        <v>73575923</v>
      </c>
      <c r="F29" s="8">
        <v>73575923</v>
      </c>
      <c r="G29" s="8">
        <v>190443</v>
      </c>
      <c r="H29" s="8">
        <v>10173553</v>
      </c>
      <c r="I29" s="8">
        <v>9916616</v>
      </c>
      <c r="J29" s="8">
        <v>20280612</v>
      </c>
      <c r="K29" s="8">
        <v>5499584</v>
      </c>
      <c r="L29" s="8">
        <v>5193725</v>
      </c>
      <c r="M29" s="8">
        <v>5050539</v>
      </c>
      <c r="N29" s="8">
        <v>15743848</v>
      </c>
      <c r="O29" s="8">
        <v>4831027</v>
      </c>
      <c r="P29" s="8">
        <v>4768075</v>
      </c>
      <c r="Q29" s="8">
        <v>4544939</v>
      </c>
      <c r="R29" s="8">
        <v>14144041</v>
      </c>
      <c r="S29" s="8">
        <v>4802573</v>
      </c>
      <c r="T29" s="8">
        <v>5103510</v>
      </c>
      <c r="U29" s="8">
        <v>15363975</v>
      </c>
      <c r="V29" s="8">
        <v>25270058</v>
      </c>
      <c r="W29" s="8">
        <v>75438559</v>
      </c>
      <c r="X29" s="8">
        <v>73575923</v>
      </c>
      <c r="Y29" s="8">
        <v>1862636</v>
      </c>
      <c r="Z29" s="2">
        <v>2.5315835997055722</v>
      </c>
      <c r="AA29" s="6">
        <v>73575923</v>
      </c>
    </row>
    <row r="30" spans="1:27" ht="13.5" x14ac:dyDescent="0.25">
      <c r="A30" s="25" t="s">
        <v>56</v>
      </c>
      <c r="B30" s="24" t="s">
        <v>32</v>
      </c>
      <c r="C30" s="6">
        <v>1105616</v>
      </c>
      <c r="D30" s="6"/>
      <c r="E30" s="7">
        <v>350000</v>
      </c>
      <c r="F30" s="8">
        <v>425000</v>
      </c>
      <c r="G30" s="8">
        <v>19173</v>
      </c>
      <c r="H30" s="8">
        <v>15657</v>
      </c>
      <c r="I30" s="8"/>
      <c r="J30" s="8">
        <v>34830</v>
      </c>
      <c r="K30" s="8">
        <v>4451</v>
      </c>
      <c r="L30" s="8"/>
      <c r="M30" s="8">
        <v>6310</v>
      </c>
      <c r="N30" s="8">
        <v>10761</v>
      </c>
      <c r="O30" s="8">
        <v>24101</v>
      </c>
      <c r="P30" s="8"/>
      <c r="Q30" s="8">
        <v>92135</v>
      </c>
      <c r="R30" s="8">
        <v>116236</v>
      </c>
      <c r="S30" s="8">
        <v>137793</v>
      </c>
      <c r="T30" s="8">
        <v>32742</v>
      </c>
      <c r="U30" s="8">
        <v>54628</v>
      </c>
      <c r="V30" s="8">
        <v>225163</v>
      </c>
      <c r="W30" s="8">
        <v>386990</v>
      </c>
      <c r="X30" s="8">
        <v>425000</v>
      </c>
      <c r="Y30" s="8">
        <v>-38010</v>
      </c>
      <c r="Z30" s="2">
        <v>-8.9435294117647057</v>
      </c>
      <c r="AA30" s="6">
        <v>425000</v>
      </c>
    </row>
    <row r="31" spans="1:27" ht="13.5" x14ac:dyDescent="0.25">
      <c r="A31" s="25" t="s">
        <v>57</v>
      </c>
      <c r="B31" s="24" t="s">
        <v>32</v>
      </c>
      <c r="C31" s="6">
        <v>3421270</v>
      </c>
      <c r="D31" s="6"/>
      <c r="E31" s="7">
        <v>2400000</v>
      </c>
      <c r="F31" s="8">
        <v>3125000</v>
      </c>
      <c r="G31" s="8"/>
      <c r="H31" s="8">
        <v>75000</v>
      </c>
      <c r="I31" s="8"/>
      <c r="J31" s="8">
        <v>75000</v>
      </c>
      <c r="K31" s="8">
        <v>665324</v>
      </c>
      <c r="L31" s="8">
        <v>-34524</v>
      </c>
      <c r="M31" s="8">
        <v>212550</v>
      </c>
      <c r="N31" s="8">
        <v>843350</v>
      </c>
      <c r="O31" s="8">
        <v>672345</v>
      </c>
      <c r="P31" s="8"/>
      <c r="Q31" s="8"/>
      <c r="R31" s="8">
        <v>672345</v>
      </c>
      <c r="S31" s="8"/>
      <c r="T31" s="8"/>
      <c r="U31" s="8">
        <v>2414792</v>
      </c>
      <c r="V31" s="8">
        <v>2414792</v>
      </c>
      <c r="W31" s="8">
        <v>4005487</v>
      </c>
      <c r="X31" s="8">
        <v>3125000</v>
      </c>
      <c r="Y31" s="8">
        <v>880487</v>
      </c>
      <c r="Z31" s="2">
        <v>28.175583999999997</v>
      </c>
      <c r="AA31" s="6">
        <v>3125000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5788068</v>
      </c>
      <c r="D33" s="6"/>
      <c r="E33" s="7">
        <v>1834159</v>
      </c>
      <c r="F33" s="8">
        <v>4135794</v>
      </c>
      <c r="G33" s="8">
        <v>489538</v>
      </c>
      <c r="H33" s="8">
        <v>150239</v>
      </c>
      <c r="I33" s="8">
        <v>944028</v>
      </c>
      <c r="J33" s="8">
        <v>1583805</v>
      </c>
      <c r="K33" s="8">
        <v>506044</v>
      </c>
      <c r="L33" s="8">
        <v>390724</v>
      </c>
      <c r="M33" s="8">
        <v>243924</v>
      </c>
      <c r="N33" s="8">
        <v>1140692</v>
      </c>
      <c r="O33" s="8">
        <v>578153</v>
      </c>
      <c r="P33" s="8">
        <v>394796</v>
      </c>
      <c r="Q33" s="8">
        <v>477327</v>
      </c>
      <c r="R33" s="8">
        <v>1450276</v>
      </c>
      <c r="S33" s="8">
        <v>522394</v>
      </c>
      <c r="T33" s="8">
        <v>420678</v>
      </c>
      <c r="U33" s="8">
        <v>-263646</v>
      </c>
      <c r="V33" s="8">
        <v>679426</v>
      </c>
      <c r="W33" s="8">
        <v>4854199</v>
      </c>
      <c r="X33" s="8">
        <v>4135794</v>
      </c>
      <c r="Y33" s="8">
        <v>718405</v>
      </c>
      <c r="Z33" s="2">
        <v>17.370425122721297</v>
      </c>
      <c r="AA33" s="6">
        <v>4135794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83550696</v>
      </c>
      <c r="D35" s="33">
        <f>SUM(D24:D34)</f>
        <v>0</v>
      </c>
      <c r="E35" s="34">
        <f t="shared" si="1"/>
        <v>89423540</v>
      </c>
      <c r="F35" s="35">
        <f t="shared" si="1"/>
        <v>91299855</v>
      </c>
      <c r="G35" s="35">
        <f t="shared" si="1"/>
        <v>1707524</v>
      </c>
      <c r="H35" s="35">
        <f t="shared" si="1"/>
        <v>11371553</v>
      </c>
      <c r="I35" s="35">
        <f t="shared" si="1"/>
        <v>11796537</v>
      </c>
      <c r="J35" s="35">
        <f t="shared" si="1"/>
        <v>24875614</v>
      </c>
      <c r="K35" s="35">
        <f t="shared" si="1"/>
        <v>6989364</v>
      </c>
      <c r="L35" s="35">
        <f t="shared" si="1"/>
        <v>6494765</v>
      </c>
      <c r="M35" s="35">
        <f t="shared" si="1"/>
        <v>6304216</v>
      </c>
      <c r="N35" s="35">
        <f t="shared" si="1"/>
        <v>19788345</v>
      </c>
      <c r="O35" s="35">
        <f t="shared" si="1"/>
        <v>6878173</v>
      </c>
      <c r="P35" s="35">
        <f t="shared" si="1"/>
        <v>5872690</v>
      </c>
      <c r="Q35" s="35">
        <f t="shared" si="1"/>
        <v>5879996</v>
      </c>
      <c r="R35" s="35">
        <f t="shared" si="1"/>
        <v>18630859</v>
      </c>
      <c r="S35" s="35">
        <f t="shared" si="1"/>
        <v>6211407</v>
      </c>
      <c r="T35" s="35">
        <f t="shared" si="1"/>
        <v>6405179</v>
      </c>
      <c r="U35" s="35">
        <f t="shared" si="1"/>
        <v>18374453</v>
      </c>
      <c r="V35" s="35">
        <f t="shared" si="1"/>
        <v>30991039</v>
      </c>
      <c r="W35" s="35">
        <f t="shared" si="1"/>
        <v>94285857</v>
      </c>
      <c r="X35" s="35">
        <f t="shared" si="1"/>
        <v>91299855</v>
      </c>
      <c r="Y35" s="35">
        <f t="shared" si="1"/>
        <v>2986002</v>
      </c>
      <c r="Z35" s="36">
        <f>+IF(X35&lt;&gt;0,+(Y35/X35)*100,0)</f>
        <v>3.2705440769867598</v>
      </c>
      <c r="AA35" s="33">
        <f>SUM(AA24:AA34)</f>
        <v>91299855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-694176</v>
      </c>
      <c r="D37" s="46">
        <f>+D21-D35</f>
        <v>0</v>
      </c>
      <c r="E37" s="47">
        <f t="shared" si="2"/>
        <v>6405873</v>
      </c>
      <c r="F37" s="48">
        <f t="shared" si="2"/>
        <v>4529558</v>
      </c>
      <c r="G37" s="48">
        <f t="shared" si="2"/>
        <v>4503327</v>
      </c>
      <c r="H37" s="48">
        <f t="shared" si="2"/>
        <v>-3661598</v>
      </c>
      <c r="I37" s="48">
        <f t="shared" si="2"/>
        <v>-4349984</v>
      </c>
      <c r="J37" s="48">
        <f t="shared" si="2"/>
        <v>-3508255</v>
      </c>
      <c r="K37" s="48">
        <f t="shared" si="2"/>
        <v>1239781</v>
      </c>
      <c r="L37" s="48">
        <f t="shared" si="2"/>
        <v>1344208</v>
      </c>
      <c r="M37" s="48">
        <f t="shared" si="2"/>
        <v>418026</v>
      </c>
      <c r="N37" s="48">
        <f t="shared" si="2"/>
        <v>3002015</v>
      </c>
      <c r="O37" s="48">
        <f t="shared" si="2"/>
        <v>700428</v>
      </c>
      <c r="P37" s="48">
        <f t="shared" si="2"/>
        <v>609265</v>
      </c>
      <c r="Q37" s="48">
        <f t="shared" si="2"/>
        <v>2493548</v>
      </c>
      <c r="R37" s="48">
        <f t="shared" si="2"/>
        <v>3803241</v>
      </c>
      <c r="S37" s="48">
        <f t="shared" si="2"/>
        <v>1538983</v>
      </c>
      <c r="T37" s="48">
        <f t="shared" si="2"/>
        <v>317300</v>
      </c>
      <c r="U37" s="48">
        <f t="shared" si="2"/>
        <v>-9428582</v>
      </c>
      <c r="V37" s="48">
        <f t="shared" si="2"/>
        <v>-7572299</v>
      </c>
      <c r="W37" s="48">
        <f t="shared" si="2"/>
        <v>-4275298</v>
      </c>
      <c r="X37" s="48">
        <f>IF(F21=F35,0,X21-X35)</f>
        <v>4529558</v>
      </c>
      <c r="Y37" s="48">
        <f t="shared" si="2"/>
        <v>-8804856</v>
      </c>
      <c r="Z37" s="49">
        <f>+IF(X37&lt;&gt;0,+(Y37/X37)*100,0)</f>
        <v>-194.38664876352175</v>
      </c>
      <c r="AA37" s="46">
        <f>+AA21-AA35</f>
        <v>4529558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>
        <v>1719216</v>
      </c>
      <c r="U38" s="8">
        <v>280000</v>
      </c>
      <c r="V38" s="8">
        <v>1999216</v>
      </c>
      <c r="W38" s="8">
        <v>1999216</v>
      </c>
      <c r="X38" s="8">
        <v>2000000</v>
      </c>
      <c r="Y38" s="8">
        <v>-784</v>
      </c>
      <c r="Z38" s="2">
        <v>-3.9199999999999999E-2</v>
      </c>
      <c r="AA38" s="6">
        <v>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-694176</v>
      </c>
      <c r="D41" s="56">
        <f>SUM(D37:D40)</f>
        <v>0</v>
      </c>
      <c r="E41" s="57">
        <f t="shared" si="3"/>
        <v>6405873</v>
      </c>
      <c r="F41" s="58">
        <f t="shared" si="3"/>
        <v>6529558</v>
      </c>
      <c r="G41" s="58">
        <f t="shared" si="3"/>
        <v>4503327</v>
      </c>
      <c r="H41" s="58">
        <f t="shared" si="3"/>
        <v>-3661598</v>
      </c>
      <c r="I41" s="58">
        <f t="shared" si="3"/>
        <v>-4349984</v>
      </c>
      <c r="J41" s="58">
        <f t="shared" si="3"/>
        <v>-3508255</v>
      </c>
      <c r="K41" s="58">
        <f t="shared" si="3"/>
        <v>1239781</v>
      </c>
      <c r="L41" s="58">
        <f t="shared" si="3"/>
        <v>1344208</v>
      </c>
      <c r="M41" s="58">
        <f t="shared" si="3"/>
        <v>418026</v>
      </c>
      <c r="N41" s="58">
        <f t="shared" si="3"/>
        <v>3002015</v>
      </c>
      <c r="O41" s="58">
        <f t="shared" si="3"/>
        <v>700428</v>
      </c>
      <c r="P41" s="58">
        <f t="shared" si="3"/>
        <v>609265</v>
      </c>
      <c r="Q41" s="58">
        <f t="shared" si="3"/>
        <v>2493548</v>
      </c>
      <c r="R41" s="58">
        <f t="shared" si="3"/>
        <v>3803241</v>
      </c>
      <c r="S41" s="58">
        <f t="shared" si="3"/>
        <v>1538983</v>
      </c>
      <c r="T41" s="58">
        <f t="shared" si="3"/>
        <v>2036516</v>
      </c>
      <c r="U41" s="58">
        <f t="shared" si="3"/>
        <v>-9148582</v>
      </c>
      <c r="V41" s="58">
        <f t="shared" si="3"/>
        <v>-5573083</v>
      </c>
      <c r="W41" s="58">
        <f t="shared" si="3"/>
        <v>-2276082</v>
      </c>
      <c r="X41" s="58">
        <f t="shared" si="3"/>
        <v>6529558</v>
      </c>
      <c r="Y41" s="58">
        <f t="shared" si="3"/>
        <v>-8805640</v>
      </c>
      <c r="Z41" s="59">
        <f>+IF(X41&lt;&gt;0,+(Y41/X41)*100,0)</f>
        <v>-134.85813281695332</v>
      </c>
      <c r="AA41" s="56">
        <f>SUM(AA37:AA40)</f>
        <v>6529558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-694176</v>
      </c>
      <c r="D43" s="64">
        <f>+D41-D42</f>
        <v>0</v>
      </c>
      <c r="E43" s="65">
        <f t="shared" si="4"/>
        <v>6405873</v>
      </c>
      <c r="F43" s="66">
        <f t="shared" si="4"/>
        <v>6529558</v>
      </c>
      <c r="G43" s="66">
        <f t="shared" si="4"/>
        <v>4503327</v>
      </c>
      <c r="H43" s="66">
        <f t="shared" si="4"/>
        <v>-3661598</v>
      </c>
      <c r="I43" s="66">
        <f t="shared" si="4"/>
        <v>-4349984</v>
      </c>
      <c r="J43" s="66">
        <f t="shared" si="4"/>
        <v>-3508255</v>
      </c>
      <c r="K43" s="66">
        <f t="shared" si="4"/>
        <v>1239781</v>
      </c>
      <c r="L43" s="66">
        <f t="shared" si="4"/>
        <v>1344208</v>
      </c>
      <c r="M43" s="66">
        <f t="shared" si="4"/>
        <v>418026</v>
      </c>
      <c r="N43" s="66">
        <f t="shared" si="4"/>
        <v>3002015</v>
      </c>
      <c r="O43" s="66">
        <f t="shared" si="4"/>
        <v>700428</v>
      </c>
      <c r="P43" s="66">
        <f t="shared" si="4"/>
        <v>609265</v>
      </c>
      <c r="Q43" s="66">
        <f t="shared" si="4"/>
        <v>2493548</v>
      </c>
      <c r="R43" s="66">
        <f t="shared" si="4"/>
        <v>3803241</v>
      </c>
      <c r="S43" s="66">
        <f t="shared" si="4"/>
        <v>1538983</v>
      </c>
      <c r="T43" s="66">
        <f t="shared" si="4"/>
        <v>2036516</v>
      </c>
      <c r="U43" s="66">
        <f t="shared" si="4"/>
        <v>-9148582</v>
      </c>
      <c r="V43" s="66">
        <f t="shared" si="4"/>
        <v>-5573083</v>
      </c>
      <c r="W43" s="66">
        <f t="shared" si="4"/>
        <v>-2276082</v>
      </c>
      <c r="X43" s="66">
        <f t="shared" si="4"/>
        <v>6529558</v>
      </c>
      <c r="Y43" s="66">
        <f t="shared" si="4"/>
        <v>-8805640</v>
      </c>
      <c r="Z43" s="67">
        <f>+IF(X43&lt;&gt;0,+(Y43/X43)*100,0)</f>
        <v>-134.85813281695332</v>
      </c>
      <c r="AA43" s="64">
        <f>+AA41-AA42</f>
        <v>6529558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-694176</v>
      </c>
      <c r="D45" s="56">
        <f>SUM(D43:D44)</f>
        <v>0</v>
      </c>
      <c r="E45" s="57">
        <f t="shared" si="5"/>
        <v>6405873</v>
      </c>
      <c r="F45" s="58">
        <f t="shared" si="5"/>
        <v>6529558</v>
      </c>
      <c r="G45" s="58">
        <f t="shared" si="5"/>
        <v>4503327</v>
      </c>
      <c r="H45" s="58">
        <f t="shared" si="5"/>
        <v>-3661598</v>
      </c>
      <c r="I45" s="58">
        <f t="shared" si="5"/>
        <v>-4349984</v>
      </c>
      <c r="J45" s="58">
        <f t="shared" si="5"/>
        <v>-3508255</v>
      </c>
      <c r="K45" s="58">
        <f t="shared" si="5"/>
        <v>1239781</v>
      </c>
      <c r="L45" s="58">
        <f t="shared" si="5"/>
        <v>1344208</v>
      </c>
      <c r="M45" s="58">
        <f t="shared" si="5"/>
        <v>418026</v>
      </c>
      <c r="N45" s="58">
        <f t="shared" si="5"/>
        <v>3002015</v>
      </c>
      <c r="O45" s="58">
        <f t="shared" si="5"/>
        <v>700428</v>
      </c>
      <c r="P45" s="58">
        <f t="shared" si="5"/>
        <v>609265</v>
      </c>
      <c r="Q45" s="58">
        <f t="shared" si="5"/>
        <v>2493548</v>
      </c>
      <c r="R45" s="58">
        <f t="shared" si="5"/>
        <v>3803241</v>
      </c>
      <c r="S45" s="58">
        <f t="shared" si="5"/>
        <v>1538983</v>
      </c>
      <c r="T45" s="58">
        <f t="shared" si="5"/>
        <v>2036516</v>
      </c>
      <c r="U45" s="58">
        <f t="shared" si="5"/>
        <v>-9148582</v>
      </c>
      <c r="V45" s="58">
        <f t="shared" si="5"/>
        <v>-5573083</v>
      </c>
      <c r="W45" s="58">
        <f t="shared" si="5"/>
        <v>-2276082</v>
      </c>
      <c r="X45" s="58">
        <f t="shared" si="5"/>
        <v>6529558</v>
      </c>
      <c r="Y45" s="58">
        <f t="shared" si="5"/>
        <v>-8805640</v>
      </c>
      <c r="Z45" s="59">
        <f>+IF(X45&lt;&gt;0,+(Y45/X45)*100,0)</f>
        <v>-134.85813281695332</v>
      </c>
      <c r="AA45" s="56">
        <f>SUM(AA43:AA44)</f>
        <v>6529558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-694176</v>
      </c>
      <c r="D47" s="71">
        <f>SUM(D45:D46)</f>
        <v>0</v>
      </c>
      <c r="E47" s="72">
        <f t="shared" si="6"/>
        <v>6405873</v>
      </c>
      <c r="F47" s="73">
        <f t="shared" si="6"/>
        <v>6529558</v>
      </c>
      <c r="G47" s="73">
        <f t="shared" si="6"/>
        <v>4503327</v>
      </c>
      <c r="H47" s="74">
        <f t="shared" si="6"/>
        <v>-3661598</v>
      </c>
      <c r="I47" s="74">
        <f t="shared" si="6"/>
        <v>-4349984</v>
      </c>
      <c r="J47" s="74">
        <f t="shared" si="6"/>
        <v>-3508255</v>
      </c>
      <c r="K47" s="74">
        <f t="shared" si="6"/>
        <v>1239781</v>
      </c>
      <c r="L47" s="74">
        <f t="shared" si="6"/>
        <v>1344208</v>
      </c>
      <c r="M47" s="73">
        <f t="shared" si="6"/>
        <v>418026</v>
      </c>
      <c r="N47" s="73">
        <f t="shared" si="6"/>
        <v>3002015</v>
      </c>
      <c r="O47" s="74">
        <f t="shared" si="6"/>
        <v>700428</v>
      </c>
      <c r="P47" s="74">
        <f t="shared" si="6"/>
        <v>609265</v>
      </c>
      <c r="Q47" s="74">
        <f t="shared" si="6"/>
        <v>2493548</v>
      </c>
      <c r="R47" s="74">
        <f t="shared" si="6"/>
        <v>3803241</v>
      </c>
      <c r="S47" s="74">
        <f t="shared" si="6"/>
        <v>1538983</v>
      </c>
      <c r="T47" s="73">
        <f t="shared" si="6"/>
        <v>2036516</v>
      </c>
      <c r="U47" s="73">
        <f t="shared" si="6"/>
        <v>-9148582</v>
      </c>
      <c r="V47" s="74">
        <f t="shared" si="6"/>
        <v>-5573083</v>
      </c>
      <c r="W47" s="74">
        <f t="shared" si="6"/>
        <v>-2276082</v>
      </c>
      <c r="X47" s="74">
        <f t="shared" si="6"/>
        <v>6529558</v>
      </c>
      <c r="Y47" s="74">
        <f t="shared" si="6"/>
        <v>-8805640</v>
      </c>
      <c r="Z47" s="75">
        <f>+IF(X47&lt;&gt;0,+(Y47/X47)*100,0)</f>
        <v>-134.85813281695332</v>
      </c>
      <c r="AA47" s="76">
        <f>SUM(AA45:AA46)</f>
        <v>6529558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621121531</v>
      </c>
      <c r="D6" s="6"/>
      <c r="E6" s="7">
        <v>710188477</v>
      </c>
      <c r="F6" s="8">
        <v>726407135</v>
      </c>
      <c r="G6" s="8">
        <v>59956621</v>
      </c>
      <c r="H6" s="8">
        <v>69383829</v>
      </c>
      <c r="I6" s="8">
        <v>69509990</v>
      </c>
      <c r="J6" s="8">
        <v>198850440</v>
      </c>
      <c r="K6" s="8">
        <v>58339621</v>
      </c>
      <c r="L6" s="8">
        <v>56895309</v>
      </c>
      <c r="M6" s="8">
        <v>54173978</v>
      </c>
      <c r="N6" s="8">
        <v>169408908</v>
      </c>
      <c r="O6" s="8">
        <v>55478126</v>
      </c>
      <c r="P6" s="8">
        <v>55584369</v>
      </c>
      <c r="Q6" s="8">
        <v>53491070</v>
      </c>
      <c r="R6" s="8">
        <v>164553565</v>
      </c>
      <c r="S6" s="8">
        <v>58788953</v>
      </c>
      <c r="T6" s="8">
        <v>54668971</v>
      </c>
      <c r="U6" s="8">
        <v>67215245</v>
      </c>
      <c r="V6" s="8">
        <v>180673169</v>
      </c>
      <c r="W6" s="8">
        <v>713486082</v>
      </c>
      <c r="X6" s="8">
        <v>726407135</v>
      </c>
      <c r="Y6" s="8">
        <v>-12921053</v>
      </c>
      <c r="Z6" s="2">
        <v>-1.7787618509556629</v>
      </c>
      <c r="AA6" s="6">
        <v>726407135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89397284</v>
      </c>
      <c r="D18" s="6"/>
      <c r="E18" s="7">
        <v>96572558</v>
      </c>
      <c r="F18" s="8">
        <v>96572558</v>
      </c>
      <c r="G18" s="8"/>
      <c r="H18" s="8">
        <v>32973291</v>
      </c>
      <c r="I18" s="8"/>
      <c r="J18" s="8">
        <v>32973291</v>
      </c>
      <c r="K18" s="8"/>
      <c r="L18" s="8"/>
      <c r="M18" s="8">
        <v>26378595</v>
      </c>
      <c r="N18" s="8">
        <v>26378595</v>
      </c>
      <c r="O18" s="8"/>
      <c r="P18" s="8"/>
      <c r="Q18" s="8">
        <v>20057788</v>
      </c>
      <c r="R18" s="8">
        <v>20057788</v>
      </c>
      <c r="S18" s="8"/>
      <c r="T18" s="8"/>
      <c r="U18" s="8">
        <v>69961</v>
      </c>
      <c r="V18" s="8">
        <v>69961</v>
      </c>
      <c r="W18" s="8">
        <v>79479635</v>
      </c>
      <c r="X18" s="8">
        <v>96572558</v>
      </c>
      <c r="Y18" s="8">
        <v>-17092923</v>
      </c>
      <c r="Z18" s="2">
        <v>-17.699565336148599</v>
      </c>
      <c r="AA18" s="6">
        <v>96572558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5792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710518815</v>
      </c>
      <c r="D21" s="33">
        <f t="shared" si="0"/>
        <v>0</v>
      </c>
      <c r="E21" s="34">
        <f t="shared" si="0"/>
        <v>806766827</v>
      </c>
      <c r="F21" s="35">
        <f t="shared" si="0"/>
        <v>822979693</v>
      </c>
      <c r="G21" s="35">
        <f t="shared" si="0"/>
        <v>59956621</v>
      </c>
      <c r="H21" s="35">
        <f t="shared" si="0"/>
        <v>102357120</v>
      </c>
      <c r="I21" s="35">
        <f t="shared" si="0"/>
        <v>69509990</v>
      </c>
      <c r="J21" s="35">
        <f t="shared" si="0"/>
        <v>231823731</v>
      </c>
      <c r="K21" s="35">
        <f t="shared" si="0"/>
        <v>58339621</v>
      </c>
      <c r="L21" s="35">
        <f t="shared" si="0"/>
        <v>56895309</v>
      </c>
      <c r="M21" s="35">
        <f t="shared" si="0"/>
        <v>80552573</v>
      </c>
      <c r="N21" s="35">
        <f t="shared" si="0"/>
        <v>195787503</v>
      </c>
      <c r="O21" s="35">
        <f t="shared" si="0"/>
        <v>55478126</v>
      </c>
      <c r="P21" s="35">
        <f t="shared" si="0"/>
        <v>55584369</v>
      </c>
      <c r="Q21" s="35">
        <f t="shared" si="0"/>
        <v>73548858</v>
      </c>
      <c r="R21" s="35">
        <f t="shared" si="0"/>
        <v>184611353</v>
      </c>
      <c r="S21" s="35">
        <f t="shared" si="0"/>
        <v>58788953</v>
      </c>
      <c r="T21" s="35">
        <f t="shared" si="0"/>
        <v>54668971</v>
      </c>
      <c r="U21" s="35">
        <f t="shared" si="0"/>
        <v>67285206</v>
      </c>
      <c r="V21" s="35">
        <f t="shared" si="0"/>
        <v>180743130</v>
      </c>
      <c r="W21" s="35">
        <f t="shared" si="0"/>
        <v>792965717</v>
      </c>
      <c r="X21" s="35">
        <f t="shared" si="0"/>
        <v>822979693</v>
      </c>
      <c r="Y21" s="35">
        <f t="shared" si="0"/>
        <v>-30013976</v>
      </c>
      <c r="Z21" s="36">
        <f>+IF(X21&lt;&gt;0,+(Y21/X21)*100,0)</f>
        <v>-3.6469886505449898</v>
      </c>
      <c r="AA21" s="33">
        <f>SUM(AA5:AA20)</f>
        <v>822979693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23584082</v>
      </c>
      <c r="D24" s="6"/>
      <c r="E24" s="7">
        <v>26583319</v>
      </c>
      <c r="F24" s="8">
        <v>26702818</v>
      </c>
      <c r="G24" s="8">
        <v>1772614</v>
      </c>
      <c r="H24" s="8">
        <v>2052243</v>
      </c>
      <c r="I24" s="8">
        <v>2196501</v>
      </c>
      <c r="J24" s="8">
        <v>6021358</v>
      </c>
      <c r="K24" s="8">
        <v>2247865</v>
      </c>
      <c r="L24" s="8">
        <v>2208867</v>
      </c>
      <c r="M24" s="8">
        <v>2719583</v>
      </c>
      <c r="N24" s="8">
        <v>7176315</v>
      </c>
      <c r="O24" s="8">
        <v>2259246</v>
      </c>
      <c r="P24" s="8">
        <v>2155763</v>
      </c>
      <c r="Q24" s="8">
        <v>2467638</v>
      </c>
      <c r="R24" s="8">
        <v>6882647</v>
      </c>
      <c r="S24" s="8">
        <v>2512369</v>
      </c>
      <c r="T24" s="8">
        <v>2532140</v>
      </c>
      <c r="U24" s="8">
        <v>2498261</v>
      </c>
      <c r="V24" s="8">
        <v>7542770</v>
      </c>
      <c r="W24" s="8">
        <v>27623090</v>
      </c>
      <c r="X24" s="8">
        <v>26702818</v>
      </c>
      <c r="Y24" s="8">
        <v>920272</v>
      </c>
      <c r="Z24" s="2">
        <v>3.4463478723481544</v>
      </c>
      <c r="AA24" s="6">
        <v>26702818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52998165</v>
      </c>
      <c r="D27" s="6"/>
      <c r="E27" s="7">
        <v>54992096</v>
      </c>
      <c r="F27" s="8">
        <v>54992096</v>
      </c>
      <c r="G27" s="8"/>
      <c r="H27" s="8"/>
      <c r="I27" s="8">
        <v>8881651</v>
      </c>
      <c r="J27" s="8">
        <v>8881651</v>
      </c>
      <c r="K27" s="8">
        <v>3889549</v>
      </c>
      <c r="L27" s="8">
        <v>3764079</v>
      </c>
      <c r="M27" s="8"/>
      <c r="N27" s="8">
        <v>7653628</v>
      </c>
      <c r="O27" s="8">
        <v>2073991</v>
      </c>
      <c r="P27" s="8"/>
      <c r="Q27" s="8">
        <v>14123133</v>
      </c>
      <c r="R27" s="8">
        <v>16197124</v>
      </c>
      <c r="S27" s="8">
        <v>14953674</v>
      </c>
      <c r="T27" s="8">
        <v>2872255</v>
      </c>
      <c r="U27" s="8"/>
      <c r="V27" s="8">
        <v>17825929</v>
      </c>
      <c r="W27" s="8">
        <v>50558332</v>
      </c>
      <c r="X27" s="8">
        <v>54992096</v>
      </c>
      <c r="Y27" s="8">
        <v>-4433764</v>
      </c>
      <c r="Z27" s="2">
        <v>-8.0625477523169877</v>
      </c>
      <c r="AA27" s="6">
        <v>54992096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436880517</v>
      </c>
      <c r="D29" s="6"/>
      <c r="E29" s="7">
        <v>557137890</v>
      </c>
      <c r="F29" s="8">
        <v>557137890</v>
      </c>
      <c r="G29" s="8">
        <v>95829</v>
      </c>
      <c r="H29" s="8">
        <v>61411625</v>
      </c>
      <c r="I29" s="8">
        <v>63835011</v>
      </c>
      <c r="J29" s="8">
        <v>125342465</v>
      </c>
      <c r="K29" s="8">
        <v>37954795</v>
      </c>
      <c r="L29" s="8">
        <v>37806039</v>
      </c>
      <c r="M29" s="8">
        <v>36649860</v>
      </c>
      <c r="N29" s="8">
        <v>112410694</v>
      </c>
      <c r="O29" s="8">
        <v>36114685</v>
      </c>
      <c r="P29" s="8">
        <v>35667737</v>
      </c>
      <c r="Q29" s="8">
        <v>35994608</v>
      </c>
      <c r="R29" s="8">
        <v>107777030</v>
      </c>
      <c r="S29" s="8">
        <v>37467242</v>
      </c>
      <c r="T29" s="8">
        <v>35156540</v>
      </c>
      <c r="U29" s="8">
        <v>100676816</v>
      </c>
      <c r="V29" s="8">
        <v>173300598</v>
      </c>
      <c r="W29" s="8">
        <v>518830787</v>
      </c>
      <c r="X29" s="8">
        <v>557137890</v>
      </c>
      <c r="Y29" s="8">
        <v>-38307103</v>
      </c>
      <c r="Z29" s="2">
        <v>-6.8756951712618211</v>
      </c>
      <c r="AA29" s="6">
        <v>557137890</v>
      </c>
    </row>
    <row r="30" spans="1:27" ht="13.5" x14ac:dyDescent="0.25">
      <c r="A30" s="25" t="s">
        <v>56</v>
      </c>
      <c r="B30" s="24" t="s">
        <v>32</v>
      </c>
      <c r="C30" s="6">
        <v>16229</v>
      </c>
      <c r="D30" s="6"/>
      <c r="E30" s="7">
        <v>16000</v>
      </c>
      <c r="F30" s="8">
        <v>16000</v>
      </c>
      <c r="G30" s="8">
        <v>329</v>
      </c>
      <c r="H30" s="8">
        <v>946</v>
      </c>
      <c r="I30" s="8">
        <v>4474</v>
      </c>
      <c r="J30" s="8">
        <v>5749</v>
      </c>
      <c r="K30" s="8">
        <v>1701</v>
      </c>
      <c r="L30" s="8"/>
      <c r="M30" s="8"/>
      <c r="N30" s="8">
        <v>1701</v>
      </c>
      <c r="O30" s="8">
        <v>780</v>
      </c>
      <c r="P30" s="8">
        <v>2928</v>
      </c>
      <c r="Q30" s="8">
        <v>1492</v>
      </c>
      <c r="R30" s="8">
        <v>5200</v>
      </c>
      <c r="S30" s="8">
        <v>-336</v>
      </c>
      <c r="T30" s="8"/>
      <c r="U30" s="8"/>
      <c r="V30" s="8">
        <v>-336</v>
      </c>
      <c r="W30" s="8">
        <v>12314</v>
      </c>
      <c r="X30" s="8">
        <v>16000</v>
      </c>
      <c r="Y30" s="8">
        <v>-3686</v>
      </c>
      <c r="Z30" s="2">
        <v>-23.037500000000001</v>
      </c>
      <c r="AA30" s="6">
        <v>16000</v>
      </c>
    </row>
    <row r="31" spans="1:27" ht="13.5" x14ac:dyDescent="0.25">
      <c r="A31" s="25" t="s">
        <v>57</v>
      </c>
      <c r="B31" s="24" t="s">
        <v>32</v>
      </c>
      <c r="C31" s="6">
        <v>18295534</v>
      </c>
      <c r="D31" s="6"/>
      <c r="E31" s="7">
        <v>33927855</v>
      </c>
      <c r="F31" s="8">
        <v>33727855</v>
      </c>
      <c r="G31" s="8">
        <v>176100</v>
      </c>
      <c r="H31" s="8">
        <v>663485</v>
      </c>
      <c r="I31" s="8">
        <v>786734</v>
      </c>
      <c r="J31" s="8">
        <v>1626319</v>
      </c>
      <c r="K31" s="8">
        <v>1362145</v>
      </c>
      <c r="L31" s="8">
        <v>2028469</v>
      </c>
      <c r="M31" s="8">
        <v>2035893</v>
      </c>
      <c r="N31" s="8">
        <v>5426507</v>
      </c>
      <c r="O31" s="8">
        <v>1518263</v>
      </c>
      <c r="P31" s="8">
        <v>3860957</v>
      </c>
      <c r="Q31" s="8">
        <v>476544</v>
      </c>
      <c r="R31" s="8">
        <v>5855764</v>
      </c>
      <c r="S31" s="8">
        <v>1156443</v>
      </c>
      <c r="T31" s="8">
        <v>1017036</v>
      </c>
      <c r="U31" s="8">
        <v>1931986</v>
      </c>
      <c r="V31" s="8">
        <v>4105465</v>
      </c>
      <c r="W31" s="8">
        <v>17014055</v>
      </c>
      <c r="X31" s="8">
        <v>33727855</v>
      </c>
      <c r="Y31" s="8">
        <v>-16713800</v>
      </c>
      <c r="Z31" s="2">
        <v>-49.554885716865179</v>
      </c>
      <c r="AA31" s="6">
        <v>33727855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36064397</v>
      </c>
      <c r="D33" s="6"/>
      <c r="E33" s="7">
        <v>28397661</v>
      </c>
      <c r="F33" s="8">
        <v>32440940</v>
      </c>
      <c r="G33" s="8">
        <v>1713036</v>
      </c>
      <c r="H33" s="8">
        <v>4154876</v>
      </c>
      <c r="I33" s="8">
        <v>2318749</v>
      </c>
      <c r="J33" s="8">
        <v>8186661</v>
      </c>
      <c r="K33" s="8">
        <v>2474927</v>
      </c>
      <c r="L33" s="8">
        <v>2873703</v>
      </c>
      <c r="M33" s="8">
        <v>1777063</v>
      </c>
      <c r="N33" s="8">
        <v>7125693</v>
      </c>
      <c r="O33" s="8">
        <v>3742092</v>
      </c>
      <c r="P33" s="8">
        <v>2257218</v>
      </c>
      <c r="Q33" s="8">
        <v>2042496</v>
      </c>
      <c r="R33" s="8">
        <v>8041806</v>
      </c>
      <c r="S33" s="8">
        <v>7316329</v>
      </c>
      <c r="T33" s="8">
        <v>1275831</v>
      </c>
      <c r="U33" s="8">
        <v>3731443</v>
      </c>
      <c r="V33" s="8">
        <v>12323603</v>
      </c>
      <c r="W33" s="8">
        <v>35677763</v>
      </c>
      <c r="X33" s="8">
        <v>32440940</v>
      </c>
      <c r="Y33" s="8">
        <v>3236823</v>
      </c>
      <c r="Z33" s="2">
        <v>9.9775869626465816</v>
      </c>
      <c r="AA33" s="6">
        <v>32440940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567838924</v>
      </c>
      <c r="D35" s="33">
        <f>SUM(D24:D34)</f>
        <v>0</v>
      </c>
      <c r="E35" s="34">
        <f t="shared" si="1"/>
        <v>701054821</v>
      </c>
      <c r="F35" s="35">
        <f t="shared" si="1"/>
        <v>705017599</v>
      </c>
      <c r="G35" s="35">
        <f t="shared" si="1"/>
        <v>3757908</v>
      </c>
      <c r="H35" s="35">
        <f t="shared" si="1"/>
        <v>68283175</v>
      </c>
      <c r="I35" s="35">
        <f t="shared" si="1"/>
        <v>78023120</v>
      </c>
      <c r="J35" s="35">
        <f t="shared" si="1"/>
        <v>150064203</v>
      </c>
      <c r="K35" s="35">
        <f t="shared" si="1"/>
        <v>47930982</v>
      </c>
      <c r="L35" s="35">
        <f t="shared" si="1"/>
        <v>48681157</v>
      </c>
      <c r="M35" s="35">
        <f t="shared" si="1"/>
        <v>43182399</v>
      </c>
      <c r="N35" s="35">
        <f t="shared" si="1"/>
        <v>139794538</v>
      </c>
      <c r="O35" s="35">
        <f t="shared" si="1"/>
        <v>45709057</v>
      </c>
      <c r="P35" s="35">
        <f t="shared" si="1"/>
        <v>43944603</v>
      </c>
      <c r="Q35" s="35">
        <f t="shared" si="1"/>
        <v>55105911</v>
      </c>
      <c r="R35" s="35">
        <f t="shared" si="1"/>
        <v>144759571</v>
      </c>
      <c r="S35" s="35">
        <f t="shared" si="1"/>
        <v>63405721</v>
      </c>
      <c r="T35" s="35">
        <f t="shared" si="1"/>
        <v>42853802</v>
      </c>
      <c r="U35" s="35">
        <f t="shared" si="1"/>
        <v>108838506</v>
      </c>
      <c r="V35" s="35">
        <f t="shared" si="1"/>
        <v>215098029</v>
      </c>
      <c r="W35" s="35">
        <f t="shared" si="1"/>
        <v>649716341</v>
      </c>
      <c r="X35" s="35">
        <f t="shared" si="1"/>
        <v>705017599</v>
      </c>
      <c r="Y35" s="35">
        <f t="shared" si="1"/>
        <v>-55301258</v>
      </c>
      <c r="Z35" s="36">
        <f>+IF(X35&lt;&gt;0,+(Y35/X35)*100,0)</f>
        <v>-7.8439542613460356</v>
      </c>
      <c r="AA35" s="33">
        <f>SUM(AA24:AA34)</f>
        <v>705017599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142679891</v>
      </c>
      <c r="D37" s="46">
        <f>+D21-D35</f>
        <v>0</v>
      </c>
      <c r="E37" s="47">
        <f t="shared" si="2"/>
        <v>105712006</v>
      </c>
      <c r="F37" s="48">
        <f t="shared" si="2"/>
        <v>117962094</v>
      </c>
      <c r="G37" s="48">
        <f t="shared" si="2"/>
        <v>56198713</v>
      </c>
      <c r="H37" s="48">
        <f t="shared" si="2"/>
        <v>34073945</v>
      </c>
      <c r="I37" s="48">
        <f t="shared" si="2"/>
        <v>-8513130</v>
      </c>
      <c r="J37" s="48">
        <f t="shared" si="2"/>
        <v>81759528</v>
      </c>
      <c r="K37" s="48">
        <f t="shared" si="2"/>
        <v>10408639</v>
      </c>
      <c r="L37" s="48">
        <f t="shared" si="2"/>
        <v>8214152</v>
      </c>
      <c r="M37" s="48">
        <f t="shared" si="2"/>
        <v>37370174</v>
      </c>
      <c r="N37" s="48">
        <f t="shared" si="2"/>
        <v>55992965</v>
      </c>
      <c r="O37" s="48">
        <f t="shared" si="2"/>
        <v>9769069</v>
      </c>
      <c r="P37" s="48">
        <f t="shared" si="2"/>
        <v>11639766</v>
      </c>
      <c r="Q37" s="48">
        <f t="shared" si="2"/>
        <v>18442947</v>
      </c>
      <c r="R37" s="48">
        <f t="shared" si="2"/>
        <v>39851782</v>
      </c>
      <c r="S37" s="48">
        <f t="shared" si="2"/>
        <v>-4616768</v>
      </c>
      <c r="T37" s="48">
        <f t="shared" si="2"/>
        <v>11815169</v>
      </c>
      <c r="U37" s="48">
        <f t="shared" si="2"/>
        <v>-41553300</v>
      </c>
      <c r="V37" s="48">
        <f t="shared" si="2"/>
        <v>-34354899</v>
      </c>
      <c r="W37" s="48">
        <f t="shared" si="2"/>
        <v>143249376</v>
      </c>
      <c r="X37" s="48">
        <f>IF(F21=F35,0,X21-X35)</f>
        <v>117962094</v>
      </c>
      <c r="Y37" s="48">
        <f t="shared" si="2"/>
        <v>25287282</v>
      </c>
      <c r="Z37" s="49">
        <f>+IF(X37&lt;&gt;0,+(Y37/X37)*100,0)</f>
        <v>21.436786295095779</v>
      </c>
      <c r="AA37" s="46">
        <f>+AA21-AA35</f>
        <v>117962094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142679891</v>
      </c>
      <c r="D41" s="56">
        <f>SUM(D37:D40)</f>
        <v>0</v>
      </c>
      <c r="E41" s="57">
        <f t="shared" si="3"/>
        <v>105712006</v>
      </c>
      <c r="F41" s="58">
        <f t="shared" si="3"/>
        <v>117962094</v>
      </c>
      <c r="G41" s="58">
        <f t="shared" si="3"/>
        <v>56198713</v>
      </c>
      <c r="H41" s="58">
        <f t="shared" si="3"/>
        <v>34073945</v>
      </c>
      <c r="I41" s="58">
        <f t="shared" si="3"/>
        <v>-8513130</v>
      </c>
      <c r="J41" s="58">
        <f t="shared" si="3"/>
        <v>81759528</v>
      </c>
      <c r="K41" s="58">
        <f t="shared" si="3"/>
        <v>10408639</v>
      </c>
      <c r="L41" s="58">
        <f t="shared" si="3"/>
        <v>8214152</v>
      </c>
      <c r="M41" s="58">
        <f t="shared" si="3"/>
        <v>37370174</v>
      </c>
      <c r="N41" s="58">
        <f t="shared" si="3"/>
        <v>55992965</v>
      </c>
      <c r="O41" s="58">
        <f t="shared" si="3"/>
        <v>9769069</v>
      </c>
      <c r="P41" s="58">
        <f t="shared" si="3"/>
        <v>11639766</v>
      </c>
      <c r="Q41" s="58">
        <f t="shared" si="3"/>
        <v>18442947</v>
      </c>
      <c r="R41" s="58">
        <f t="shared" si="3"/>
        <v>39851782</v>
      </c>
      <c r="S41" s="58">
        <f t="shared" si="3"/>
        <v>-4616768</v>
      </c>
      <c r="T41" s="58">
        <f t="shared" si="3"/>
        <v>11815169</v>
      </c>
      <c r="U41" s="58">
        <f t="shared" si="3"/>
        <v>-41553300</v>
      </c>
      <c r="V41" s="58">
        <f t="shared" si="3"/>
        <v>-34354899</v>
      </c>
      <c r="W41" s="58">
        <f t="shared" si="3"/>
        <v>143249376</v>
      </c>
      <c r="X41" s="58">
        <f t="shared" si="3"/>
        <v>117962094</v>
      </c>
      <c r="Y41" s="58">
        <f t="shared" si="3"/>
        <v>25287282</v>
      </c>
      <c r="Z41" s="59">
        <f>+IF(X41&lt;&gt;0,+(Y41/X41)*100,0)</f>
        <v>21.436786295095779</v>
      </c>
      <c r="AA41" s="56">
        <f>SUM(AA37:AA40)</f>
        <v>117962094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142679891</v>
      </c>
      <c r="D43" s="64">
        <f>+D41-D42</f>
        <v>0</v>
      </c>
      <c r="E43" s="65">
        <f t="shared" si="4"/>
        <v>105712006</v>
      </c>
      <c r="F43" s="66">
        <f t="shared" si="4"/>
        <v>117962094</v>
      </c>
      <c r="G43" s="66">
        <f t="shared" si="4"/>
        <v>56198713</v>
      </c>
      <c r="H43" s="66">
        <f t="shared" si="4"/>
        <v>34073945</v>
      </c>
      <c r="I43" s="66">
        <f t="shared" si="4"/>
        <v>-8513130</v>
      </c>
      <c r="J43" s="66">
        <f t="shared" si="4"/>
        <v>81759528</v>
      </c>
      <c r="K43" s="66">
        <f t="shared" si="4"/>
        <v>10408639</v>
      </c>
      <c r="L43" s="66">
        <f t="shared" si="4"/>
        <v>8214152</v>
      </c>
      <c r="M43" s="66">
        <f t="shared" si="4"/>
        <v>37370174</v>
      </c>
      <c r="N43" s="66">
        <f t="shared" si="4"/>
        <v>55992965</v>
      </c>
      <c r="O43" s="66">
        <f t="shared" si="4"/>
        <v>9769069</v>
      </c>
      <c r="P43" s="66">
        <f t="shared" si="4"/>
        <v>11639766</v>
      </c>
      <c r="Q43" s="66">
        <f t="shared" si="4"/>
        <v>18442947</v>
      </c>
      <c r="R43" s="66">
        <f t="shared" si="4"/>
        <v>39851782</v>
      </c>
      <c r="S43" s="66">
        <f t="shared" si="4"/>
        <v>-4616768</v>
      </c>
      <c r="T43" s="66">
        <f t="shared" si="4"/>
        <v>11815169</v>
      </c>
      <c r="U43" s="66">
        <f t="shared" si="4"/>
        <v>-41553300</v>
      </c>
      <c r="V43" s="66">
        <f t="shared" si="4"/>
        <v>-34354899</v>
      </c>
      <c r="W43" s="66">
        <f t="shared" si="4"/>
        <v>143249376</v>
      </c>
      <c r="X43" s="66">
        <f t="shared" si="4"/>
        <v>117962094</v>
      </c>
      <c r="Y43" s="66">
        <f t="shared" si="4"/>
        <v>25287282</v>
      </c>
      <c r="Z43" s="67">
        <f>+IF(X43&lt;&gt;0,+(Y43/X43)*100,0)</f>
        <v>21.436786295095779</v>
      </c>
      <c r="AA43" s="64">
        <f>+AA41-AA42</f>
        <v>117962094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142679891</v>
      </c>
      <c r="D45" s="56">
        <f>SUM(D43:D44)</f>
        <v>0</v>
      </c>
      <c r="E45" s="57">
        <f t="shared" si="5"/>
        <v>105712006</v>
      </c>
      <c r="F45" s="58">
        <f t="shared" si="5"/>
        <v>117962094</v>
      </c>
      <c r="G45" s="58">
        <f t="shared" si="5"/>
        <v>56198713</v>
      </c>
      <c r="H45" s="58">
        <f t="shared" si="5"/>
        <v>34073945</v>
      </c>
      <c r="I45" s="58">
        <f t="shared" si="5"/>
        <v>-8513130</v>
      </c>
      <c r="J45" s="58">
        <f t="shared" si="5"/>
        <v>81759528</v>
      </c>
      <c r="K45" s="58">
        <f t="shared" si="5"/>
        <v>10408639</v>
      </c>
      <c r="L45" s="58">
        <f t="shared" si="5"/>
        <v>8214152</v>
      </c>
      <c r="M45" s="58">
        <f t="shared" si="5"/>
        <v>37370174</v>
      </c>
      <c r="N45" s="58">
        <f t="shared" si="5"/>
        <v>55992965</v>
      </c>
      <c r="O45" s="58">
        <f t="shared" si="5"/>
        <v>9769069</v>
      </c>
      <c r="P45" s="58">
        <f t="shared" si="5"/>
        <v>11639766</v>
      </c>
      <c r="Q45" s="58">
        <f t="shared" si="5"/>
        <v>18442947</v>
      </c>
      <c r="R45" s="58">
        <f t="shared" si="5"/>
        <v>39851782</v>
      </c>
      <c r="S45" s="58">
        <f t="shared" si="5"/>
        <v>-4616768</v>
      </c>
      <c r="T45" s="58">
        <f t="shared" si="5"/>
        <v>11815169</v>
      </c>
      <c r="U45" s="58">
        <f t="shared" si="5"/>
        <v>-41553300</v>
      </c>
      <c r="V45" s="58">
        <f t="shared" si="5"/>
        <v>-34354899</v>
      </c>
      <c r="W45" s="58">
        <f t="shared" si="5"/>
        <v>143249376</v>
      </c>
      <c r="X45" s="58">
        <f t="shared" si="5"/>
        <v>117962094</v>
      </c>
      <c r="Y45" s="58">
        <f t="shared" si="5"/>
        <v>25287282</v>
      </c>
      <c r="Z45" s="59">
        <f>+IF(X45&lt;&gt;0,+(Y45/X45)*100,0)</f>
        <v>21.436786295095779</v>
      </c>
      <c r="AA45" s="56">
        <f>SUM(AA43:AA44)</f>
        <v>117962094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142679891</v>
      </c>
      <c r="D47" s="71">
        <f>SUM(D45:D46)</f>
        <v>0</v>
      </c>
      <c r="E47" s="72">
        <f t="shared" si="6"/>
        <v>105712006</v>
      </c>
      <c r="F47" s="73">
        <f t="shared" si="6"/>
        <v>117962094</v>
      </c>
      <c r="G47" s="73">
        <f t="shared" si="6"/>
        <v>56198713</v>
      </c>
      <c r="H47" s="74">
        <f t="shared" si="6"/>
        <v>34073945</v>
      </c>
      <c r="I47" s="74">
        <f t="shared" si="6"/>
        <v>-8513130</v>
      </c>
      <c r="J47" s="74">
        <f t="shared" si="6"/>
        <v>81759528</v>
      </c>
      <c r="K47" s="74">
        <f t="shared" si="6"/>
        <v>10408639</v>
      </c>
      <c r="L47" s="74">
        <f t="shared" si="6"/>
        <v>8214152</v>
      </c>
      <c r="M47" s="73">
        <f t="shared" si="6"/>
        <v>37370174</v>
      </c>
      <c r="N47" s="73">
        <f t="shared" si="6"/>
        <v>55992965</v>
      </c>
      <c r="O47" s="74">
        <f t="shared" si="6"/>
        <v>9769069</v>
      </c>
      <c r="P47" s="74">
        <f t="shared" si="6"/>
        <v>11639766</v>
      </c>
      <c r="Q47" s="74">
        <f t="shared" si="6"/>
        <v>18442947</v>
      </c>
      <c r="R47" s="74">
        <f t="shared" si="6"/>
        <v>39851782</v>
      </c>
      <c r="S47" s="74">
        <f t="shared" si="6"/>
        <v>-4616768</v>
      </c>
      <c r="T47" s="73">
        <f t="shared" si="6"/>
        <v>11815169</v>
      </c>
      <c r="U47" s="73">
        <f t="shared" si="6"/>
        <v>-41553300</v>
      </c>
      <c r="V47" s="74">
        <f t="shared" si="6"/>
        <v>-34354899</v>
      </c>
      <c r="W47" s="74">
        <f t="shared" si="6"/>
        <v>143249376</v>
      </c>
      <c r="X47" s="74">
        <f t="shared" si="6"/>
        <v>117962094</v>
      </c>
      <c r="Y47" s="74">
        <f t="shared" si="6"/>
        <v>25287282</v>
      </c>
      <c r="Z47" s="75">
        <f>+IF(X47&lt;&gt;0,+(Y47/X47)*100,0)</f>
        <v>21.436786295095779</v>
      </c>
      <c r="AA47" s="76">
        <f>SUM(AA45:AA46)</f>
        <v>117962094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14098060</v>
      </c>
      <c r="D6" s="6"/>
      <c r="E6" s="7">
        <v>19722111</v>
      </c>
      <c r="F6" s="8">
        <v>19222111</v>
      </c>
      <c r="G6" s="8">
        <v>501316</v>
      </c>
      <c r="H6" s="8">
        <v>1831963</v>
      </c>
      <c r="I6" s="8">
        <v>1339734</v>
      </c>
      <c r="J6" s="8">
        <v>3673013</v>
      </c>
      <c r="K6" s="8">
        <v>1358801</v>
      </c>
      <c r="L6" s="8">
        <v>901525</v>
      </c>
      <c r="M6" s="8">
        <v>1283547</v>
      </c>
      <c r="N6" s="8">
        <v>3543873</v>
      </c>
      <c r="O6" s="8">
        <v>1371196</v>
      </c>
      <c r="P6" s="8">
        <v>1380549</v>
      </c>
      <c r="Q6" s="8">
        <v>890470</v>
      </c>
      <c r="R6" s="8">
        <v>3642215</v>
      </c>
      <c r="S6" s="8">
        <v>1049865</v>
      </c>
      <c r="T6" s="8">
        <v>1654074</v>
      </c>
      <c r="U6" s="8">
        <v>1206168</v>
      </c>
      <c r="V6" s="8">
        <v>3910107</v>
      </c>
      <c r="W6" s="8">
        <v>14769208</v>
      </c>
      <c r="X6" s="8">
        <v>19222111</v>
      </c>
      <c r="Y6" s="8">
        <v>-4452903</v>
      </c>
      <c r="Z6" s="2">
        <v>-23.165525368155453</v>
      </c>
      <c r="AA6" s="6">
        <v>19222111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14098060</v>
      </c>
      <c r="D21" s="33">
        <f t="shared" si="0"/>
        <v>0</v>
      </c>
      <c r="E21" s="34">
        <f t="shared" si="0"/>
        <v>19722111</v>
      </c>
      <c r="F21" s="35">
        <f t="shared" si="0"/>
        <v>19222111</v>
      </c>
      <c r="G21" s="35">
        <f t="shared" si="0"/>
        <v>501316</v>
      </c>
      <c r="H21" s="35">
        <f t="shared" si="0"/>
        <v>1831963</v>
      </c>
      <c r="I21" s="35">
        <f t="shared" si="0"/>
        <v>1339734</v>
      </c>
      <c r="J21" s="35">
        <f t="shared" si="0"/>
        <v>3673013</v>
      </c>
      <c r="K21" s="35">
        <f t="shared" si="0"/>
        <v>1358801</v>
      </c>
      <c r="L21" s="35">
        <f t="shared" si="0"/>
        <v>901525</v>
      </c>
      <c r="M21" s="35">
        <f t="shared" si="0"/>
        <v>1283547</v>
      </c>
      <c r="N21" s="35">
        <f t="shared" si="0"/>
        <v>3543873</v>
      </c>
      <c r="O21" s="35">
        <f t="shared" si="0"/>
        <v>1371196</v>
      </c>
      <c r="P21" s="35">
        <f t="shared" si="0"/>
        <v>1380549</v>
      </c>
      <c r="Q21" s="35">
        <f t="shared" si="0"/>
        <v>890470</v>
      </c>
      <c r="R21" s="35">
        <f t="shared" si="0"/>
        <v>3642215</v>
      </c>
      <c r="S21" s="35">
        <f t="shared" si="0"/>
        <v>1049865</v>
      </c>
      <c r="T21" s="35">
        <f t="shared" si="0"/>
        <v>1654074</v>
      </c>
      <c r="U21" s="35">
        <f t="shared" si="0"/>
        <v>1206168</v>
      </c>
      <c r="V21" s="35">
        <f t="shared" si="0"/>
        <v>3910107</v>
      </c>
      <c r="W21" s="35">
        <f t="shared" si="0"/>
        <v>14769208</v>
      </c>
      <c r="X21" s="35">
        <f t="shared" si="0"/>
        <v>19222111</v>
      </c>
      <c r="Y21" s="35">
        <f t="shared" si="0"/>
        <v>-4452903</v>
      </c>
      <c r="Z21" s="36">
        <f>+IF(X21&lt;&gt;0,+(Y21/X21)*100,0)</f>
        <v>-23.165525368155453</v>
      </c>
      <c r="AA21" s="33">
        <f>SUM(AA5:AA20)</f>
        <v>19222111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1991446</v>
      </c>
      <c r="D24" s="6"/>
      <c r="E24" s="7">
        <v>2290723</v>
      </c>
      <c r="F24" s="8">
        <v>2290723</v>
      </c>
      <c r="G24" s="8"/>
      <c r="H24" s="8"/>
      <c r="I24" s="8">
        <v>159778</v>
      </c>
      <c r="J24" s="8">
        <v>159778</v>
      </c>
      <c r="K24" s="8">
        <v>198765</v>
      </c>
      <c r="L24" s="8">
        <v>168745</v>
      </c>
      <c r="M24" s="8">
        <v>263205</v>
      </c>
      <c r="N24" s="8">
        <v>630715</v>
      </c>
      <c r="O24" s="8">
        <v>184938</v>
      </c>
      <c r="P24" s="8">
        <v>170517</v>
      </c>
      <c r="Q24" s="8">
        <v>161700</v>
      </c>
      <c r="R24" s="8">
        <v>517155</v>
      </c>
      <c r="S24" s="8">
        <v>166939</v>
      </c>
      <c r="T24" s="8">
        <v>166641</v>
      </c>
      <c r="U24" s="8">
        <v>175207</v>
      </c>
      <c r="V24" s="8">
        <v>508787</v>
      </c>
      <c r="W24" s="8">
        <v>1816435</v>
      </c>
      <c r="X24" s="8">
        <v>2290723</v>
      </c>
      <c r="Y24" s="8">
        <v>-474288</v>
      </c>
      <c r="Z24" s="2">
        <v>-20.704729467508727</v>
      </c>
      <c r="AA24" s="6">
        <v>2290723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>
        <v>6739</v>
      </c>
      <c r="P27" s="8">
        <v>6739</v>
      </c>
      <c r="Q27" s="8">
        <v>6739</v>
      </c>
      <c r="R27" s="8">
        <v>20217</v>
      </c>
      <c r="S27" s="8"/>
      <c r="T27" s="8">
        <v>6739</v>
      </c>
      <c r="U27" s="8"/>
      <c r="V27" s="8">
        <v>6739</v>
      </c>
      <c r="W27" s="8">
        <v>26956</v>
      </c>
      <c r="X27" s="8"/>
      <c r="Y27" s="8">
        <v>26956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14679351</v>
      </c>
      <c r="D29" s="6"/>
      <c r="E29" s="7">
        <v>17616541</v>
      </c>
      <c r="F29" s="8">
        <v>17616541</v>
      </c>
      <c r="G29" s="8">
        <v>2024648</v>
      </c>
      <c r="H29" s="8"/>
      <c r="I29" s="8"/>
      <c r="J29" s="8">
        <v>2024648</v>
      </c>
      <c r="K29" s="8">
        <v>1127194</v>
      </c>
      <c r="L29" s="8">
        <v>1142631</v>
      </c>
      <c r="M29" s="8">
        <v>7131</v>
      </c>
      <c r="N29" s="8">
        <v>2276956</v>
      </c>
      <c r="O29" s="8">
        <v>2229155</v>
      </c>
      <c r="P29" s="8">
        <v>13032</v>
      </c>
      <c r="Q29" s="8">
        <v>1229150</v>
      </c>
      <c r="R29" s="8">
        <v>3471337</v>
      </c>
      <c r="S29" s="8">
        <v>1149047</v>
      </c>
      <c r="T29" s="8">
        <v>10597</v>
      </c>
      <c r="U29" s="8">
        <v>1875395</v>
      </c>
      <c r="V29" s="8">
        <v>3035039</v>
      </c>
      <c r="W29" s="8">
        <v>10807980</v>
      </c>
      <c r="X29" s="8">
        <v>17616541</v>
      </c>
      <c r="Y29" s="8">
        <v>-6808561</v>
      </c>
      <c r="Z29" s="2">
        <v>-38.648682508104173</v>
      </c>
      <c r="AA29" s="6">
        <v>17616541</v>
      </c>
    </row>
    <row r="30" spans="1:27" ht="13.5" x14ac:dyDescent="0.25">
      <c r="A30" s="25" t="s">
        <v>56</v>
      </c>
      <c r="B30" s="24" t="s">
        <v>32</v>
      </c>
      <c r="C30" s="6">
        <v>372174</v>
      </c>
      <c r="D30" s="6"/>
      <c r="E30" s="7">
        <v>352936</v>
      </c>
      <c r="F30" s="8">
        <v>352936</v>
      </c>
      <c r="G30" s="8">
        <v>14396</v>
      </c>
      <c r="H30" s="8">
        <v>10694</v>
      </c>
      <c r="I30" s="8">
        <v>10772</v>
      </c>
      <c r="J30" s="8">
        <v>35862</v>
      </c>
      <c r="K30" s="8">
        <v>11333</v>
      </c>
      <c r="L30" s="8"/>
      <c r="M30" s="8">
        <v>11507</v>
      </c>
      <c r="N30" s="8">
        <v>22840</v>
      </c>
      <c r="O30" s="8">
        <v>-21852</v>
      </c>
      <c r="P30" s="8">
        <v>24435</v>
      </c>
      <c r="Q30" s="8">
        <v>373286</v>
      </c>
      <c r="R30" s="8">
        <v>375869</v>
      </c>
      <c r="S30" s="8"/>
      <c r="T30" s="8">
        <v>166549</v>
      </c>
      <c r="U30" s="8">
        <v>26409</v>
      </c>
      <c r="V30" s="8">
        <v>192958</v>
      </c>
      <c r="W30" s="8">
        <v>627529</v>
      </c>
      <c r="X30" s="8">
        <v>352936</v>
      </c>
      <c r="Y30" s="8">
        <v>274593</v>
      </c>
      <c r="Z30" s="2">
        <v>77.80249110320284</v>
      </c>
      <c r="AA30" s="6">
        <v>352936</v>
      </c>
    </row>
    <row r="31" spans="1:27" ht="13.5" x14ac:dyDescent="0.25">
      <c r="A31" s="25" t="s">
        <v>57</v>
      </c>
      <c r="B31" s="24" t="s">
        <v>32</v>
      </c>
      <c r="C31" s="6">
        <v>653990</v>
      </c>
      <c r="D31" s="6"/>
      <c r="E31" s="7">
        <v>1054377</v>
      </c>
      <c r="F31" s="8">
        <v>554377</v>
      </c>
      <c r="G31" s="8"/>
      <c r="H31" s="8"/>
      <c r="I31" s="8"/>
      <c r="J31" s="8"/>
      <c r="K31" s="8">
        <v>265709</v>
      </c>
      <c r="L31" s="8">
        <v>6400</v>
      </c>
      <c r="M31" s="8">
        <v>2700</v>
      </c>
      <c r="N31" s="8">
        <v>274809</v>
      </c>
      <c r="O31" s="8">
        <v>1711</v>
      </c>
      <c r="P31" s="8">
        <v>5250</v>
      </c>
      <c r="Q31" s="8">
        <v>433413</v>
      </c>
      <c r="R31" s="8">
        <v>440374</v>
      </c>
      <c r="S31" s="8">
        <v>-117638</v>
      </c>
      <c r="T31" s="8">
        <v>8526</v>
      </c>
      <c r="U31" s="8">
        <v>158160</v>
      </c>
      <c r="V31" s="8">
        <v>49048</v>
      </c>
      <c r="W31" s="8">
        <v>764231</v>
      </c>
      <c r="X31" s="8">
        <v>554377</v>
      </c>
      <c r="Y31" s="8">
        <v>209854</v>
      </c>
      <c r="Z31" s="2">
        <v>37.85402352550701</v>
      </c>
      <c r="AA31" s="6">
        <v>554377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163506</v>
      </c>
      <c r="D33" s="6"/>
      <c r="E33" s="7">
        <v>111750</v>
      </c>
      <c r="F33" s="8">
        <v>110250</v>
      </c>
      <c r="G33" s="8"/>
      <c r="H33" s="8"/>
      <c r="I33" s="8">
        <v>1430</v>
      </c>
      <c r="J33" s="8">
        <v>1430</v>
      </c>
      <c r="K33" s="8">
        <v>1798</v>
      </c>
      <c r="L33" s="8">
        <v>1515</v>
      </c>
      <c r="M33" s="8">
        <v>2459</v>
      </c>
      <c r="N33" s="8">
        <v>5772</v>
      </c>
      <c r="O33" s="8">
        <v>17471</v>
      </c>
      <c r="P33" s="8">
        <v>1532</v>
      </c>
      <c r="Q33" s="8">
        <v>6444</v>
      </c>
      <c r="R33" s="8">
        <v>25447</v>
      </c>
      <c r="S33" s="8">
        <v>1496</v>
      </c>
      <c r="T33" s="8">
        <v>6622</v>
      </c>
      <c r="U33" s="8">
        <v>1579</v>
      </c>
      <c r="V33" s="8">
        <v>9697</v>
      </c>
      <c r="W33" s="8">
        <v>42346</v>
      </c>
      <c r="X33" s="8">
        <v>110250</v>
      </c>
      <c r="Y33" s="8">
        <v>-67904</v>
      </c>
      <c r="Z33" s="2">
        <v>-61.590929705215423</v>
      </c>
      <c r="AA33" s="6">
        <v>110250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17860538</v>
      </c>
      <c r="D35" s="33">
        <f>SUM(D24:D34)</f>
        <v>0</v>
      </c>
      <c r="E35" s="34">
        <f t="shared" si="1"/>
        <v>21426327</v>
      </c>
      <c r="F35" s="35">
        <f t="shared" si="1"/>
        <v>20924827</v>
      </c>
      <c r="G35" s="35">
        <f t="shared" si="1"/>
        <v>2039044</v>
      </c>
      <c r="H35" s="35">
        <f t="shared" si="1"/>
        <v>10694</v>
      </c>
      <c r="I35" s="35">
        <f t="shared" si="1"/>
        <v>171980</v>
      </c>
      <c r="J35" s="35">
        <f t="shared" si="1"/>
        <v>2221718</v>
      </c>
      <c r="K35" s="35">
        <f t="shared" si="1"/>
        <v>1604799</v>
      </c>
      <c r="L35" s="35">
        <f t="shared" si="1"/>
        <v>1319291</v>
      </c>
      <c r="M35" s="35">
        <f t="shared" si="1"/>
        <v>287002</v>
      </c>
      <c r="N35" s="35">
        <f t="shared" si="1"/>
        <v>3211092</v>
      </c>
      <c r="O35" s="35">
        <f t="shared" si="1"/>
        <v>2418162</v>
      </c>
      <c r="P35" s="35">
        <f t="shared" si="1"/>
        <v>221505</v>
      </c>
      <c r="Q35" s="35">
        <f t="shared" si="1"/>
        <v>2210732</v>
      </c>
      <c r="R35" s="35">
        <f t="shared" si="1"/>
        <v>4850399</v>
      </c>
      <c r="S35" s="35">
        <f t="shared" si="1"/>
        <v>1199844</v>
      </c>
      <c r="T35" s="35">
        <f t="shared" si="1"/>
        <v>365674</v>
      </c>
      <c r="U35" s="35">
        <f t="shared" si="1"/>
        <v>2236750</v>
      </c>
      <c r="V35" s="35">
        <f t="shared" si="1"/>
        <v>3802268</v>
      </c>
      <c r="W35" s="35">
        <f t="shared" si="1"/>
        <v>14085477</v>
      </c>
      <c r="X35" s="35">
        <f t="shared" si="1"/>
        <v>20924827</v>
      </c>
      <c r="Y35" s="35">
        <f t="shared" si="1"/>
        <v>-6839350</v>
      </c>
      <c r="Z35" s="36">
        <f>+IF(X35&lt;&gt;0,+(Y35/X35)*100,0)</f>
        <v>-32.685335940889736</v>
      </c>
      <c r="AA35" s="33">
        <f>SUM(AA24:AA34)</f>
        <v>20924827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-3762478</v>
      </c>
      <c r="D37" s="46">
        <f>+D21-D35</f>
        <v>0</v>
      </c>
      <c r="E37" s="47">
        <f t="shared" si="2"/>
        <v>-1704216</v>
      </c>
      <c r="F37" s="48">
        <f t="shared" si="2"/>
        <v>-1702716</v>
      </c>
      <c r="G37" s="48">
        <f t="shared" si="2"/>
        <v>-1537728</v>
      </c>
      <c r="H37" s="48">
        <f t="shared" si="2"/>
        <v>1821269</v>
      </c>
      <c r="I37" s="48">
        <f t="shared" si="2"/>
        <v>1167754</v>
      </c>
      <c r="J37" s="48">
        <f t="shared" si="2"/>
        <v>1451295</v>
      </c>
      <c r="K37" s="48">
        <f t="shared" si="2"/>
        <v>-245998</v>
      </c>
      <c r="L37" s="48">
        <f t="shared" si="2"/>
        <v>-417766</v>
      </c>
      <c r="M37" s="48">
        <f t="shared" si="2"/>
        <v>996545</v>
      </c>
      <c r="N37" s="48">
        <f t="shared" si="2"/>
        <v>332781</v>
      </c>
      <c r="O37" s="48">
        <f t="shared" si="2"/>
        <v>-1046966</v>
      </c>
      <c r="P37" s="48">
        <f t="shared" si="2"/>
        <v>1159044</v>
      </c>
      <c r="Q37" s="48">
        <f t="shared" si="2"/>
        <v>-1320262</v>
      </c>
      <c r="R37" s="48">
        <f t="shared" si="2"/>
        <v>-1208184</v>
      </c>
      <c r="S37" s="48">
        <f t="shared" si="2"/>
        <v>-149979</v>
      </c>
      <c r="T37" s="48">
        <f t="shared" si="2"/>
        <v>1288400</v>
      </c>
      <c r="U37" s="48">
        <f t="shared" si="2"/>
        <v>-1030582</v>
      </c>
      <c r="V37" s="48">
        <f t="shared" si="2"/>
        <v>107839</v>
      </c>
      <c r="W37" s="48">
        <f t="shared" si="2"/>
        <v>683731</v>
      </c>
      <c r="X37" s="48">
        <f>IF(F21=F35,0,X21-X35)</f>
        <v>-1702716</v>
      </c>
      <c r="Y37" s="48">
        <f t="shared" si="2"/>
        <v>2386447</v>
      </c>
      <c r="Z37" s="49">
        <f>+IF(X37&lt;&gt;0,+(Y37/X37)*100,0)</f>
        <v>-140.15531656482935</v>
      </c>
      <c r="AA37" s="46">
        <f>+AA21-AA35</f>
        <v>-1702716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-3762478</v>
      </c>
      <c r="D41" s="56">
        <f>SUM(D37:D40)</f>
        <v>0</v>
      </c>
      <c r="E41" s="57">
        <f t="shared" si="3"/>
        <v>-1704216</v>
      </c>
      <c r="F41" s="58">
        <f t="shared" si="3"/>
        <v>-1702716</v>
      </c>
      <c r="G41" s="58">
        <f t="shared" si="3"/>
        <v>-1537728</v>
      </c>
      <c r="H41" s="58">
        <f t="shared" si="3"/>
        <v>1821269</v>
      </c>
      <c r="I41" s="58">
        <f t="shared" si="3"/>
        <v>1167754</v>
      </c>
      <c r="J41" s="58">
        <f t="shared" si="3"/>
        <v>1451295</v>
      </c>
      <c r="K41" s="58">
        <f t="shared" si="3"/>
        <v>-245998</v>
      </c>
      <c r="L41" s="58">
        <f t="shared" si="3"/>
        <v>-417766</v>
      </c>
      <c r="M41" s="58">
        <f t="shared" si="3"/>
        <v>996545</v>
      </c>
      <c r="N41" s="58">
        <f t="shared" si="3"/>
        <v>332781</v>
      </c>
      <c r="O41" s="58">
        <f t="shared" si="3"/>
        <v>-1046966</v>
      </c>
      <c r="P41" s="58">
        <f t="shared" si="3"/>
        <v>1159044</v>
      </c>
      <c r="Q41" s="58">
        <f t="shared" si="3"/>
        <v>-1320262</v>
      </c>
      <c r="R41" s="58">
        <f t="shared" si="3"/>
        <v>-1208184</v>
      </c>
      <c r="S41" s="58">
        <f t="shared" si="3"/>
        <v>-149979</v>
      </c>
      <c r="T41" s="58">
        <f t="shared" si="3"/>
        <v>1288400</v>
      </c>
      <c r="U41" s="58">
        <f t="shared" si="3"/>
        <v>-1030582</v>
      </c>
      <c r="V41" s="58">
        <f t="shared" si="3"/>
        <v>107839</v>
      </c>
      <c r="W41" s="58">
        <f t="shared" si="3"/>
        <v>683731</v>
      </c>
      <c r="X41" s="58">
        <f t="shared" si="3"/>
        <v>-1702716</v>
      </c>
      <c r="Y41" s="58">
        <f t="shared" si="3"/>
        <v>2386447</v>
      </c>
      <c r="Z41" s="59">
        <f>+IF(X41&lt;&gt;0,+(Y41/X41)*100,0)</f>
        <v>-140.15531656482935</v>
      </c>
      <c r="AA41" s="56">
        <f>SUM(AA37:AA40)</f>
        <v>-1702716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-3762478</v>
      </c>
      <c r="D43" s="64">
        <f>+D41-D42</f>
        <v>0</v>
      </c>
      <c r="E43" s="65">
        <f t="shared" si="4"/>
        <v>-1704216</v>
      </c>
      <c r="F43" s="66">
        <f t="shared" si="4"/>
        <v>-1702716</v>
      </c>
      <c r="G43" s="66">
        <f t="shared" si="4"/>
        <v>-1537728</v>
      </c>
      <c r="H43" s="66">
        <f t="shared" si="4"/>
        <v>1821269</v>
      </c>
      <c r="I43" s="66">
        <f t="shared" si="4"/>
        <v>1167754</v>
      </c>
      <c r="J43" s="66">
        <f t="shared" si="4"/>
        <v>1451295</v>
      </c>
      <c r="K43" s="66">
        <f t="shared" si="4"/>
        <v>-245998</v>
      </c>
      <c r="L43" s="66">
        <f t="shared" si="4"/>
        <v>-417766</v>
      </c>
      <c r="M43" s="66">
        <f t="shared" si="4"/>
        <v>996545</v>
      </c>
      <c r="N43" s="66">
        <f t="shared" si="4"/>
        <v>332781</v>
      </c>
      <c r="O43" s="66">
        <f t="shared" si="4"/>
        <v>-1046966</v>
      </c>
      <c r="P43" s="66">
        <f t="shared" si="4"/>
        <v>1159044</v>
      </c>
      <c r="Q43" s="66">
        <f t="shared" si="4"/>
        <v>-1320262</v>
      </c>
      <c r="R43" s="66">
        <f t="shared" si="4"/>
        <v>-1208184</v>
      </c>
      <c r="S43" s="66">
        <f t="shared" si="4"/>
        <v>-149979</v>
      </c>
      <c r="T43" s="66">
        <f t="shared" si="4"/>
        <v>1288400</v>
      </c>
      <c r="U43" s="66">
        <f t="shared" si="4"/>
        <v>-1030582</v>
      </c>
      <c r="V43" s="66">
        <f t="shared" si="4"/>
        <v>107839</v>
      </c>
      <c r="W43" s="66">
        <f t="shared" si="4"/>
        <v>683731</v>
      </c>
      <c r="X43" s="66">
        <f t="shared" si="4"/>
        <v>-1702716</v>
      </c>
      <c r="Y43" s="66">
        <f t="shared" si="4"/>
        <v>2386447</v>
      </c>
      <c r="Z43" s="67">
        <f>+IF(X43&lt;&gt;0,+(Y43/X43)*100,0)</f>
        <v>-140.15531656482935</v>
      </c>
      <c r="AA43" s="64">
        <f>+AA41-AA42</f>
        <v>-1702716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-3762478</v>
      </c>
      <c r="D45" s="56">
        <f>SUM(D43:D44)</f>
        <v>0</v>
      </c>
      <c r="E45" s="57">
        <f t="shared" si="5"/>
        <v>-1704216</v>
      </c>
      <c r="F45" s="58">
        <f t="shared" si="5"/>
        <v>-1702716</v>
      </c>
      <c r="G45" s="58">
        <f t="shared" si="5"/>
        <v>-1537728</v>
      </c>
      <c r="H45" s="58">
        <f t="shared" si="5"/>
        <v>1821269</v>
      </c>
      <c r="I45" s="58">
        <f t="shared" si="5"/>
        <v>1167754</v>
      </c>
      <c r="J45" s="58">
        <f t="shared" si="5"/>
        <v>1451295</v>
      </c>
      <c r="K45" s="58">
        <f t="shared" si="5"/>
        <v>-245998</v>
      </c>
      <c r="L45" s="58">
        <f t="shared" si="5"/>
        <v>-417766</v>
      </c>
      <c r="M45" s="58">
        <f t="shared" si="5"/>
        <v>996545</v>
      </c>
      <c r="N45" s="58">
        <f t="shared" si="5"/>
        <v>332781</v>
      </c>
      <c r="O45" s="58">
        <f t="shared" si="5"/>
        <v>-1046966</v>
      </c>
      <c r="P45" s="58">
        <f t="shared" si="5"/>
        <v>1159044</v>
      </c>
      <c r="Q45" s="58">
        <f t="shared" si="5"/>
        <v>-1320262</v>
      </c>
      <c r="R45" s="58">
        <f t="shared" si="5"/>
        <v>-1208184</v>
      </c>
      <c r="S45" s="58">
        <f t="shared" si="5"/>
        <v>-149979</v>
      </c>
      <c r="T45" s="58">
        <f t="shared" si="5"/>
        <v>1288400</v>
      </c>
      <c r="U45" s="58">
        <f t="shared" si="5"/>
        <v>-1030582</v>
      </c>
      <c r="V45" s="58">
        <f t="shared" si="5"/>
        <v>107839</v>
      </c>
      <c r="W45" s="58">
        <f t="shared" si="5"/>
        <v>683731</v>
      </c>
      <c r="X45" s="58">
        <f t="shared" si="5"/>
        <v>-1702716</v>
      </c>
      <c r="Y45" s="58">
        <f t="shared" si="5"/>
        <v>2386447</v>
      </c>
      <c r="Z45" s="59">
        <f>+IF(X45&lt;&gt;0,+(Y45/X45)*100,0)</f>
        <v>-140.15531656482935</v>
      </c>
      <c r="AA45" s="56">
        <f>SUM(AA43:AA44)</f>
        <v>-1702716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-3762478</v>
      </c>
      <c r="D47" s="71">
        <f>SUM(D45:D46)</f>
        <v>0</v>
      </c>
      <c r="E47" s="72">
        <f t="shared" si="6"/>
        <v>-1704216</v>
      </c>
      <c r="F47" s="73">
        <f t="shared" si="6"/>
        <v>-1702716</v>
      </c>
      <c r="G47" s="73">
        <f t="shared" si="6"/>
        <v>-1537728</v>
      </c>
      <c r="H47" s="74">
        <f t="shared" si="6"/>
        <v>1821269</v>
      </c>
      <c r="I47" s="74">
        <f t="shared" si="6"/>
        <v>1167754</v>
      </c>
      <c r="J47" s="74">
        <f t="shared" si="6"/>
        <v>1451295</v>
      </c>
      <c r="K47" s="74">
        <f t="shared" si="6"/>
        <v>-245998</v>
      </c>
      <c r="L47" s="74">
        <f t="shared" si="6"/>
        <v>-417766</v>
      </c>
      <c r="M47" s="73">
        <f t="shared" si="6"/>
        <v>996545</v>
      </c>
      <c r="N47" s="73">
        <f t="shared" si="6"/>
        <v>332781</v>
      </c>
      <c r="O47" s="74">
        <f t="shared" si="6"/>
        <v>-1046966</v>
      </c>
      <c r="P47" s="74">
        <f t="shared" si="6"/>
        <v>1159044</v>
      </c>
      <c r="Q47" s="74">
        <f t="shared" si="6"/>
        <v>-1320262</v>
      </c>
      <c r="R47" s="74">
        <f t="shared" si="6"/>
        <v>-1208184</v>
      </c>
      <c r="S47" s="74">
        <f t="shared" si="6"/>
        <v>-149979</v>
      </c>
      <c r="T47" s="73">
        <f t="shared" si="6"/>
        <v>1288400</v>
      </c>
      <c r="U47" s="73">
        <f t="shared" si="6"/>
        <v>-1030582</v>
      </c>
      <c r="V47" s="74">
        <f t="shared" si="6"/>
        <v>107839</v>
      </c>
      <c r="W47" s="74">
        <f t="shared" si="6"/>
        <v>683731</v>
      </c>
      <c r="X47" s="74">
        <f t="shared" si="6"/>
        <v>-1702716</v>
      </c>
      <c r="Y47" s="74">
        <f t="shared" si="6"/>
        <v>2386447</v>
      </c>
      <c r="Z47" s="75">
        <f>+IF(X47&lt;&gt;0,+(Y47/X47)*100,0)</f>
        <v>-140.15531656482935</v>
      </c>
      <c r="AA47" s="76">
        <f>SUM(AA45:AA46)</f>
        <v>-1702716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>
        <v>5428067</v>
      </c>
      <c r="F29" s="8">
        <v>5428067</v>
      </c>
      <c r="G29" s="8">
        <v>815986</v>
      </c>
      <c r="H29" s="8">
        <v>886033</v>
      </c>
      <c r="I29" s="8">
        <v>576788</v>
      </c>
      <c r="J29" s="8">
        <v>2278807</v>
      </c>
      <c r="K29" s="8">
        <v>677875</v>
      </c>
      <c r="L29" s="8">
        <v>298846</v>
      </c>
      <c r="M29" s="8">
        <v>518561</v>
      </c>
      <c r="N29" s="8">
        <v>1495282</v>
      </c>
      <c r="O29" s="8">
        <v>517738</v>
      </c>
      <c r="P29" s="8">
        <v>543631</v>
      </c>
      <c r="Q29" s="8">
        <v>553424</v>
      </c>
      <c r="R29" s="8">
        <v>1614793</v>
      </c>
      <c r="S29" s="8">
        <v>303470</v>
      </c>
      <c r="T29" s="8"/>
      <c r="U29" s="8">
        <v>242330</v>
      </c>
      <c r="V29" s="8">
        <v>545800</v>
      </c>
      <c r="W29" s="8">
        <v>5934682</v>
      </c>
      <c r="X29" s="8">
        <v>5428067</v>
      </c>
      <c r="Y29" s="8">
        <v>506615</v>
      </c>
      <c r="Z29" s="2">
        <v>9.3332488342535207</v>
      </c>
      <c r="AA29" s="6">
        <v>5428067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>
        <v>755080</v>
      </c>
      <c r="U33" s="8"/>
      <c r="V33" s="8">
        <v>755080</v>
      </c>
      <c r="W33" s="8">
        <v>755080</v>
      </c>
      <c r="X33" s="8"/>
      <c r="Y33" s="8">
        <v>755080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5428067</v>
      </c>
      <c r="F35" s="35">
        <f t="shared" si="1"/>
        <v>5428067</v>
      </c>
      <c r="G35" s="35">
        <f t="shared" si="1"/>
        <v>815986</v>
      </c>
      <c r="H35" s="35">
        <f t="shared" si="1"/>
        <v>886033</v>
      </c>
      <c r="I35" s="35">
        <f t="shared" si="1"/>
        <v>576788</v>
      </c>
      <c r="J35" s="35">
        <f t="shared" si="1"/>
        <v>2278807</v>
      </c>
      <c r="K35" s="35">
        <f t="shared" si="1"/>
        <v>677875</v>
      </c>
      <c r="L35" s="35">
        <f t="shared" si="1"/>
        <v>298846</v>
      </c>
      <c r="M35" s="35">
        <f t="shared" si="1"/>
        <v>518561</v>
      </c>
      <c r="N35" s="35">
        <f t="shared" si="1"/>
        <v>1495282</v>
      </c>
      <c r="O35" s="35">
        <f t="shared" si="1"/>
        <v>517738</v>
      </c>
      <c r="P35" s="35">
        <f t="shared" si="1"/>
        <v>543631</v>
      </c>
      <c r="Q35" s="35">
        <f t="shared" si="1"/>
        <v>553424</v>
      </c>
      <c r="R35" s="35">
        <f t="shared" si="1"/>
        <v>1614793</v>
      </c>
      <c r="S35" s="35">
        <f t="shared" si="1"/>
        <v>303470</v>
      </c>
      <c r="T35" s="35">
        <f t="shared" si="1"/>
        <v>755080</v>
      </c>
      <c r="U35" s="35">
        <f t="shared" si="1"/>
        <v>242330</v>
      </c>
      <c r="V35" s="35">
        <f t="shared" si="1"/>
        <v>1300880</v>
      </c>
      <c r="W35" s="35">
        <f t="shared" si="1"/>
        <v>6689762</v>
      </c>
      <c r="X35" s="35">
        <f t="shared" si="1"/>
        <v>5428067</v>
      </c>
      <c r="Y35" s="35">
        <f t="shared" si="1"/>
        <v>1261695</v>
      </c>
      <c r="Z35" s="36">
        <f>+IF(X35&lt;&gt;0,+(Y35/X35)*100,0)</f>
        <v>23.2439098485704</v>
      </c>
      <c r="AA35" s="33">
        <f>SUM(AA24:AA34)</f>
        <v>5428067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-5428067</v>
      </c>
      <c r="F37" s="48">
        <f t="shared" si="2"/>
        <v>-5428067</v>
      </c>
      <c r="G37" s="48">
        <f t="shared" si="2"/>
        <v>-815986</v>
      </c>
      <c r="H37" s="48">
        <f t="shared" si="2"/>
        <v>-886033</v>
      </c>
      <c r="I37" s="48">
        <f t="shared" si="2"/>
        <v>-576788</v>
      </c>
      <c r="J37" s="48">
        <f t="shared" si="2"/>
        <v>-2278807</v>
      </c>
      <c r="K37" s="48">
        <f t="shared" si="2"/>
        <v>-677875</v>
      </c>
      <c r="L37" s="48">
        <f t="shared" si="2"/>
        <v>-298846</v>
      </c>
      <c r="M37" s="48">
        <f t="shared" si="2"/>
        <v>-518561</v>
      </c>
      <c r="N37" s="48">
        <f t="shared" si="2"/>
        <v>-1495282</v>
      </c>
      <c r="O37" s="48">
        <f t="shared" si="2"/>
        <v>-517738</v>
      </c>
      <c r="P37" s="48">
        <f t="shared" si="2"/>
        <v>-543631</v>
      </c>
      <c r="Q37" s="48">
        <f t="shared" si="2"/>
        <v>-553424</v>
      </c>
      <c r="R37" s="48">
        <f t="shared" si="2"/>
        <v>-1614793</v>
      </c>
      <c r="S37" s="48">
        <f t="shared" si="2"/>
        <v>-303470</v>
      </c>
      <c r="T37" s="48">
        <f t="shared" si="2"/>
        <v>-755080</v>
      </c>
      <c r="U37" s="48">
        <f t="shared" si="2"/>
        <v>-242330</v>
      </c>
      <c r="V37" s="48">
        <f t="shared" si="2"/>
        <v>-1300880</v>
      </c>
      <c r="W37" s="48">
        <f t="shared" si="2"/>
        <v>-6689762</v>
      </c>
      <c r="X37" s="48">
        <f>IF(F21=F35,0,X21-X35)</f>
        <v>-5428067</v>
      </c>
      <c r="Y37" s="48">
        <f t="shared" si="2"/>
        <v>-1261695</v>
      </c>
      <c r="Z37" s="49">
        <f>+IF(X37&lt;&gt;0,+(Y37/X37)*100,0)</f>
        <v>23.2439098485704</v>
      </c>
      <c r="AA37" s="46">
        <f>+AA21-AA35</f>
        <v>-5428067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-5428067</v>
      </c>
      <c r="F41" s="58">
        <f t="shared" si="3"/>
        <v>-5428067</v>
      </c>
      <c r="G41" s="58">
        <f t="shared" si="3"/>
        <v>-815986</v>
      </c>
      <c r="H41" s="58">
        <f t="shared" si="3"/>
        <v>-886033</v>
      </c>
      <c r="I41" s="58">
        <f t="shared" si="3"/>
        <v>-576788</v>
      </c>
      <c r="J41" s="58">
        <f t="shared" si="3"/>
        <v>-2278807</v>
      </c>
      <c r="K41" s="58">
        <f t="shared" si="3"/>
        <v>-677875</v>
      </c>
      <c r="L41" s="58">
        <f t="shared" si="3"/>
        <v>-298846</v>
      </c>
      <c r="M41" s="58">
        <f t="shared" si="3"/>
        <v>-518561</v>
      </c>
      <c r="N41" s="58">
        <f t="shared" si="3"/>
        <v>-1495282</v>
      </c>
      <c r="O41" s="58">
        <f t="shared" si="3"/>
        <v>-517738</v>
      </c>
      <c r="P41" s="58">
        <f t="shared" si="3"/>
        <v>-543631</v>
      </c>
      <c r="Q41" s="58">
        <f t="shared" si="3"/>
        <v>-553424</v>
      </c>
      <c r="R41" s="58">
        <f t="shared" si="3"/>
        <v>-1614793</v>
      </c>
      <c r="S41" s="58">
        <f t="shared" si="3"/>
        <v>-303470</v>
      </c>
      <c r="T41" s="58">
        <f t="shared" si="3"/>
        <v>-755080</v>
      </c>
      <c r="U41" s="58">
        <f t="shared" si="3"/>
        <v>-242330</v>
      </c>
      <c r="V41" s="58">
        <f t="shared" si="3"/>
        <v>-1300880</v>
      </c>
      <c r="W41" s="58">
        <f t="shared" si="3"/>
        <v>-6689762</v>
      </c>
      <c r="X41" s="58">
        <f t="shared" si="3"/>
        <v>-5428067</v>
      </c>
      <c r="Y41" s="58">
        <f t="shared" si="3"/>
        <v>-1261695</v>
      </c>
      <c r="Z41" s="59">
        <f>+IF(X41&lt;&gt;0,+(Y41/X41)*100,0)</f>
        <v>23.2439098485704</v>
      </c>
      <c r="AA41" s="56">
        <f>SUM(AA37:AA40)</f>
        <v>-5428067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-5428067</v>
      </c>
      <c r="F43" s="66">
        <f t="shared" si="4"/>
        <v>-5428067</v>
      </c>
      <c r="G43" s="66">
        <f t="shared" si="4"/>
        <v>-815986</v>
      </c>
      <c r="H43" s="66">
        <f t="shared" si="4"/>
        <v>-886033</v>
      </c>
      <c r="I43" s="66">
        <f t="shared" si="4"/>
        <v>-576788</v>
      </c>
      <c r="J43" s="66">
        <f t="shared" si="4"/>
        <v>-2278807</v>
      </c>
      <c r="K43" s="66">
        <f t="shared" si="4"/>
        <v>-677875</v>
      </c>
      <c r="L43" s="66">
        <f t="shared" si="4"/>
        <v>-298846</v>
      </c>
      <c r="M43" s="66">
        <f t="shared" si="4"/>
        <v>-518561</v>
      </c>
      <c r="N43" s="66">
        <f t="shared" si="4"/>
        <v>-1495282</v>
      </c>
      <c r="O43" s="66">
        <f t="shared" si="4"/>
        <v>-517738</v>
      </c>
      <c r="P43" s="66">
        <f t="shared" si="4"/>
        <v>-543631</v>
      </c>
      <c r="Q43" s="66">
        <f t="shared" si="4"/>
        <v>-553424</v>
      </c>
      <c r="R43" s="66">
        <f t="shared" si="4"/>
        <v>-1614793</v>
      </c>
      <c r="S43" s="66">
        <f t="shared" si="4"/>
        <v>-303470</v>
      </c>
      <c r="T43" s="66">
        <f t="shared" si="4"/>
        <v>-755080</v>
      </c>
      <c r="U43" s="66">
        <f t="shared" si="4"/>
        <v>-242330</v>
      </c>
      <c r="V43" s="66">
        <f t="shared" si="4"/>
        <v>-1300880</v>
      </c>
      <c r="W43" s="66">
        <f t="shared" si="4"/>
        <v>-6689762</v>
      </c>
      <c r="X43" s="66">
        <f t="shared" si="4"/>
        <v>-5428067</v>
      </c>
      <c r="Y43" s="66">
        <f t="shared" si="4"/>
        <v>-1261695</v>
      </c>
      <c r="Z43" s="67">
        <f>+IF(X43&lt;&gt;0,+(Y43/X43)*100,0)</f>
        <v>23.2439098485704</v>
      </c>
      <c r="AA43" s="64">
        <f>+AA41-AA42</f>
        <v>-5428067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-5428067</v>
      </c>
      <c r="F45" s="58">
        <f t="shared" si="5"/>
        <v>-5428067</v>
      </c>
      <c r="G45" s="58">
        <f t="shared" si="5"/>
        <v>-815986</v>
      </c>
      <c r="H45" s="58">
        <f t="shared" si="5"/>
        <v>-886033</v>
      </c>
      <c r="I45" s="58">
        <f t="shared" si="5"/>
        <v>-576788</v>
      </c>
      <c r="J45" s="58">
        <f t="shared" si="5"/>
        <v>-2278807</v>
      </c>
      <c r="K45" s="58">
        <f t="shared" si="5"/>
        <v>-677875</v>
      </c>
      <c r="L45" s="58">
        <f t="shared" si="5"/>
        <v>-298846</v>
      </c>
      <c r="M45" s="58">
        <f t="shared" si="5"/>
        <v>-518561</v>
      </c>
      <c r="N45" s="58">
        <f t="shared" si="5"/>
        <v>-1495282</v>
      </c>
      <c r="O45" s="58">
        <f t="shared" si="5"/>
        <v>-517738</v>
      </c>
      <c r="P45" s="58">
        <f t="shared" si="5"/>
        <v>-543631</v>
      </c>
      <c r="Q45" s="58">
        <f t="shared" si="5"/>
        <v>-553424</v>
      </c>
      <c r="R45" s="58">
        <f t="shared" si="5"/>
        <v>-1614793</v>
      </c>
      <c r="S45" s="58">
        <f t="shared" si="5"/>
        <v>-303470</v>
      </c>
      <c r="T45" s="58">
        <f t="shared" si="5"/>
        <v>-755080</v>
      </c>
      <c r="U45" s="58">
        <f t="shared" si="5"/>
        <v>-242330</v>
      </c>
      <c r="V45" s="58">
        <f t="shared" si="5"/>
        <v>-1300880</v>
      </c>
      <c r="W45" s="58">
        <f t="shared" si="5"/>
        <v>-6689762</v>
      </c>
      <c r="X45" s="58">
        <f t="shared" si="5"/>
        <v>-5428067</v>
      </c>
      <c r="Y45" s="58">
        <f t="shared" si="5"/>
        <v>-1261695</v>
      </c>
      <c r="Z45" s="59">
        <f>+IF(X45&lt;&gt;0,+(Y45/X45)*100,0)</f>
        <v>23.2439098485704</v>
      </c>
      <c r="AA45" s="56">
        <f>SUM(AA43:AA44)</f>
        <v>-5428067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-5428067</v>
      </c>
      <c r="F47" s="73">
        <f t="shared" si="6"/>
        <v>-5428067</v>
      </c>
      <c r="G47" s="73">
        <f t="shared" si="6"/>
        <v>-815986</v>
      </c>
      <c r="H47" s="74">
        <f t="shared" si="6"/>
        <v>-886033</v>
      </c>
      <c r="I47" s="74">
        <f t="shared" si="6"/>
        <v>-576788</v>
      </c>
      <c r="J47" s="74">
        <f t="shared" si="6"/>
        <v>-2278807</v>
      </c>
      <c r="K47" s="74">
        <f t="shared" si="6"/>
        <v>-677875</v>
      </c>
      <c r="L47" s="74">
        <f t="shared" si="6"/>
        <v>-298846</v>
      </c>
      <c r="M47" s="73">
        <f t="shared" si="6"/>
        <v>-518561</v>
      </c>
      <c r="N47" s="73">
        <f t="shared" si="6"/>
        <v>-1495282</v>
      </c>
      <c r="O47" s="74">
        <f t="shared" si="6"/>
        <v>-517738</v>
      </c>
      <c r="P47" s="74">
        <f t="shared" si="6"/>
        <v>-543631</v>
      </c>
      <c r="Q47" s="74">
        <f t="shared" si="6"/>
        <v>-553424</v>
      </c>
      <c r="R47" s="74">
        <f t="shared" si="6"/>
        <v>-1614793</v>
      </c>
      <c r="S47" s="74">
        <f t="shared" si="6"/>
        <v>-303470</v>
      </c>
      <c r="T47" s="73">
        <f t="shared" si="6"/>
        <v>-755080</v>
      </c>
      <c r="U47" s="73">
        <f t="shared" si="6"/>
        <v>-242330</v>
      </c>
      <c r="V47" s="74">
        <f t="shared" si="6"/>
        <v>-1300880</v>
      </c>
      <c r="W47" s="74">
        <f t="shared" si="6"/>
        <v>-6689762</v>
      </c>
      <c r="X47" s="74">
        <f t="shared" si="6"/>
        <v>-5428067</v>
      </c>
      <c r="Y47" s="74">
        <f t="shared" si="6"/>
        <v>-1261695</v>
      </c>
      <c r="Z47" s="75">
        <f>+IF(X47&lt;&gt;0,+(Y47/X47)*100,0)</f>
        <v>23.2439098485704</v>
      </c>
      <c r="AA47" s="76">
        <f>SUM(AA45:AA46)</f>
        <v>-5428067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14658944</v>
      </c>
      <c r="D6" s="6"/>
      <c r="E6" s="7">
        <v>147459</v>
      </c>
      <c r="F6" s="8">
        <v>147459</v>
      </c>
      <c r="G6" s="8">
        <v>1874094</v>
      </c>
      <c r="H6" s="8">
        <v>11234</v>
      </c>
      <c r="I6" s="8">
        <v>1561894</v>
      </c>
      <c r="J6" s="8">
        <v>3447222</v>
      </c>
      <c r="K6" s="8">
        <v>1490944</v>
      </c>
      <c r="L6" s="8">
        <v>1399830</v>
      </c>
      <c r="M6" s="8">
        <v>1858266</v>
      </c>
      <c r="N6" s="8">
        <v>4749040</v>
      </c>
      <c r="O6" s="8">
        <v>1270537</v>
      </c>
      <c r="P6" s="8">
        <v>13366</v>
      </c>
      <c r="Q6" s="8">
        <v>1268862</v>
      </c>
      <c r="R6" s="8">
        <v>2552765</v>
      </c>
      <c r="S6" s="8">
        <v>1509868</v>
      </c>
      <c r="T6" s="8">
        <v>1284254</v>
      </c>
      <c r="U6" s="8">
        <v>1598410</v>
      </c>
      <c r="V6" s="8">
        <v>4392532</v>
      </c>
      <c r="W6" s="8">
        <v>15141559</v>
      </c>
      <c r="X6" s="8">
        <v>147459</v>
      </c>
      <c r="Y6" s="8">
        <v>14994100</v>
      </c>
      <c r="Z6" s="2">
        <v>10168.317973131516</v>
      </c>
      <c r="AA6" s="6">
        <v>147459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2000000</v>
      </c>
      <c r="F18" s="8">
        <v>2000000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483679</v>
      </c>
      <c r="R18" s="8">
        <v>483679</v>
      </c>
      <c r="S18" s="8">
        <v>483679</v>
      </c>
      <c r="T18" s="8">
        <v>598345</v>
      </c>
      <c r="U18" s="8">
        <v>39952</v>
      </c>
      <c r="V18" s="8">
        <v>1121976</v>
      </c>
      <c r="W18" s="8">
        <v>1605655</v>
      </c>
      <c r="X18" s="8">
        <v>2000000</v>
      </c>
      <c r="Y18" s="8">
        <v>-394345</v>
      </c>
      <c r="Z18" s="2">
        <v>-19.71725</v>
      </c>
      <c r="AA18" s="6">
        <v>2000000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14658944</v>
      </c>
      <c r="D21" s="33">
        <f t="shared" si="0"/>
        <v>0</v>
      </c>
      <c r="E21" s="34">
        <f t="shared" si="0"/>
        <v>2147459</v>
      </c>
      <c r="F21" s="35">
        <f t="shared" si="0"/>
        <v>2147459</v>
      </c>
      <c r="G21" s="35">
        <f t="shared" si="0"/>
        <v>1874094</v>
      </c>
      <c r="H21" s="35">
        <f t="shared" si="0"/>
        <v>11234</v>
      </c>
      <c r="I21" s="35">
        <f t="shared" si="0"/>
        <v>1561894</v>
      </c>
      <c r="J21" s="35">
        <f t="shared" si="0"/>
        <v>3447222</v>
      </c>
      <c r="K21" s="35">
        <f t="shared" si="0"/>
        <v>1490944</v>
      </c>
      <c r="L21" s="35">
        <f t="shared" si="0"/>
        <v>1399830</v>
      </c>
      <c r="M21" s="35">
        <f t="shared" si="0"/>
        <v>1858266</v>
      </c>
      <c r="N21" s="35">
        <f t="shared" si="0"/>
        <v>4749040</v>
      </c>
      <c r="O21" s="35">
        <f t="shared" si="0"/>
        <v>1270537</v>
      </c>
      <c r="P21" s="35">
        <f t="shared" si="0"/>
        <v>13366</v>
      </c>
      <c r="Q21" s="35">
        <f t="shared" si="0"/>
        <v>1752541</v>
      </c>
      <c r="R21" s="35">
        <f t="shared" si="0"/>
        <v>3036444</v>
      </c>
      <c r="S21" s="35">
        <f t="shared" si="0"/>
        <v>1993547</v>
      </c>
      <c r="T21" s="35">
        <f t="shared" si="0"/>
        <v>1882599</v>
      </c>
      <c r="U21" s="35">
        <f t="shared" si="0"/>
        <v>1638362</v>
      </c>
      <c r="V21" s="35">
        <f t="shared" si="0"/>
        <v>5514508</v>
      </c>
      <c r="W21" s="35">
        <f t="shared" si="0"/>
        <v>16747214</v>
      </c>
      <c r="X21" s="35">
        <f t="shared" si="0"/>
        <v>2147459</v>
      </c>
      <c r="Y21" s="35">
        <f t="shared" si="0"/>
        <v>14599755</v>
      </c>
      <c r="Z21" s="36">
        <f>+IF(X21&lt;&gt;0,+(Y21/X21)*100,0)</f>
        <v>679.86187396360071</v>
      </c>
      <c r="AA21" s="33">
        <f>SUM(AA5:AA20)</f>
        <v>2147459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33045560</v>
      </c>
      <c r="D29" s="6"/>
      <c r="E29" s="7">
        <v>30513678</v>
      </c>
      <c r="F29" s="8">
        <v>36513678</v>
      </c>
      <c r="G29" s="8">
        <v>56176</v>
      </c>
      <c r="H29" s="8">
        <v>5125682</v>
      </c>
      <c r="I29" s="8">
        <v>4785519</v>
      </c>
      <c r="J29" s="8">
        <v>9967377</v>
      </c>
      <c r="K29" s="8">
        <v>2879017</v>
      </c>
      <c r="L29" s="8">
        <v>2775985</v>
      </c>
      <c r="M29" s="8">
        <v>2503563</v>
      </c>
      <c r="N29" s="8">
        <v>8158565</v>
      </c>
      <c r="O29" s="8">
        <v>244515</v>
      </c>
      <c r="P29" s="8">
        <v>2504710</v>
      </c>
      <c r="Q29" s="8">
        <v>2394612</v>
      </c>
      <c r="R29" s="8">
        <v>5143837</v>
      </c>
      <c r="S29" s="8">
        <v>2449613</v>
      </c>
      <c r="T29" s="8">
        <v>2598173</v>
      </c>
      <c r="U29" s="8">
        <v>2808138</v>
      </c>
      <c r="V29" s="8">
        <v>7855924</v>
      </c>
      <c r="W29" s="8">
        <v>31125703</v>
      </c>
      <c r="X29" s="8">
        <v>36513678</v>
      </c>
      <c r="Y29" s="8">
        <v>-5387975</v>
      </c>
      <c r="Z29" s="2">
        <v>-14.756045665955645</v>
      </c>
      <c r="AA29" s="6">
        <v>36513678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6621053</v>
      </c>
      <c r="D31" s="6"/>
      <c r="E31" s="7">
        <v>3000000</v>
      </c>
      <c r="F31" s="8">
        <v>3000000</v>
      </c>
      <c r="G31" s="8"/>
      <c r="H31" s="8"/>
      <c r="I31" s="8">
        <v>837190</v>
      </c>
      <c r="J31" s="8">
        <v>837190</v>
      </c>
      <c r="K31" s="8"/>
      <c r="L31" s="8">
        <v>123258</v>
      </c>
      <c r="M31" s="8"/>
      <c r="N31" s="8">
        <v>123258</v>
      </c>
      <c r="O31" s="8"/>
      <c r="P31" s="8"/>
      <c r="Q31" s="8">
        <v>373568</v>
      </c>
      <c r="R31" s="8">
        <v>373568</v>
      </c>
      <c r="S31" s="8">
        <v>40952</v>
      </c>
      <c r="T31" s="8"/>
      <c r="U31" s="8">
        <v>64570</v>
      </c>
      <c r="V31" s="8">
        <v>105522</v>
      </c>
      <c r="W31" s="8">
        <v>1439538</v>
      </c>
      <c r="X31" s="8">
        <v>3000000</v>
      </c>
      <c r="Y31" s="8">
        <v>-1560462</v>
      </c>
      <c r="Z31" s="2">
        <v>-52.0154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39666613</v>
      </c>
      <c r="D35" s="33">
        <f>SUM(D24:D34)</f>
        <v>0</v>
      </c>
      <c r="E35" s="34">
        <f t="shared" si="1"/>
        <v>33513678</v>
      </c>
      <c r="F35" s="35">
        <f t="shared" si="1"/>
        <v>39513678</v>
      </c>
      <c r="G35" s="35">
        <f t="shared" si="1"/>
        <v>56176</v>
      </c>
      <c r="H35" s="35">
        <f t="shared" si="1"/>
        <v>5125682</v>
      </c>
      <c r="I35" s="35">
        <f t="shared" si="1"/>
        <v>5622709</v>
      </c>
      <c r="J35" s="35">
        <f t="shared" si="1"/>
        <v>10804567</v>
      </c>
      <c r="K35" s="35">
        <f t="shared" si="1"/>
        <v>2879017</v>
      </c>
      <c r="L35" s="35">
        <f t="shared" si="1"/>
        <v>2899243</v>
      </c>
      <c r="M35" s="35">
        <f t="shared" si="1"/>
        <v>2503563</v>
      </c>
      <c r="N35" s="35">
        <f t="shared" si="1"/>
        <v>8281823</v>
      </c>
      <c r="O35" s="35">
        <f t="shared" si="1"/>
        <v>244515</v>
      </c>
      <c r="P35" s="35">
        <f t="shared" si="1"/>
        <v>2504710</v>
      </c>
      <c r="Q35" s="35">
        <f t="shared" si="1"/>
        <v>2768180</v>
      </c>
      <c r="R35" s="35">
        <f t="shared" si="1"/>
        <v>5517405</v>
      </c>
      <c r="S35" s="35">
        <f t="shared" si="1"/>
        <v>2490565</v>
      </c>
      <c r="T35" s="35">
        <f t="shared" si="1"/>
        <v>2598173</v>
      </c>
      <c r="U35" s="35">
        <f t="shared" si="1"/>
        <v>2872708</v>
      </c>
      <c r="V35" s="35">
        <f t="shared" si="1"/>
        <v>7961446</v>
      </c>
      <c r="W35" s="35">
        <f t="shared" si="1"/>
        <v>32565241</v>
      </c>
      <c r="X35" s="35">
        <f t="shared" si="1"/>
        <v>39513678</v>
      </c>
      <c r="Y35" s="35">
        <f t="shared" si="1"/>
        <v>-6948437</v>
      </c>
      <c r="Z35" s="36">
        <f>+IF(X35&lt;&gt;0,+(Y35/X35)*100,0)</f>
        <v>-17.584890477672062</v>
      </c>
      <c r="AA35" s="33">
        <f>SUM(AA24:AA34)</f>
        <v>39513678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-25007669</v>
      </c>
      <c r="D37" s="46">
        <f>+D21-D35</f>
        <v>0</v>
      </c>
      <c r="E37" s="47">
        <f t="shared" si="2"/>
        <v>-31366219</v>
      </c>
      <c r="F37" s="48">
        <f t="shared" si="2"/>
        <v>-37366219</v>
      </c>
      <c r="G37" s="48">
        <f t="shared" si="2"/>
        <v>1817918</v>
      </c>
      <c r="H37" s="48">
        <f t="shared" si="2"/>
        <v>-5114448</v>
      </c>
      <c r="I37" s="48">
        <f t="shared" si="2"/>
        <v>-4060815</v>
      </c>
      <c r="J37" s="48">
        <f t="shared" si="2"/>
        <v>-7357345</v>
      </c>
      <c r="K37" s="48">
        <f t="shared" si="2"/>
        <v>-1388073</v>
      </c>
      <c r="L37" s="48">
        <f t="shared" si="2"/>
        <v>-1499413</v>
      </c>
      <c r="M37" s="48">
        <f t="shared" si="2"/>
        <v>-645297</v>
      </c>
      <c r="N37" s="48">
        <f t="shared" si="2"/>
        <v>-3532783</v>
      </c>
      <c r="O37" s="48">
        <f t="shared" si="2"/>
        <v>1026022</v>
      </c>
      <c r="P37" s="48">
        <f t="shared" si="2"/>
        <v>-2491344</v>
      </c>
      <c r="Q37" s="48">
        <f t="shared" si="2"/>
        <v>-1015639</v>
      </c>
      <c r="R37" s="48">
        <f t="shared" si="2"/>
        <v>-2480961</v>
      </c>
      <c r="S37" s="48">
        <f t="shared" si="2"/>
        <v>-497018</v>
      </c>
      <c r="T37" s="48">
        <f t="shared" si="2"/>
        <v>-715574</v>
      </c>
      <c r="U37" s="48">
        <f t="shared" si="2"/>
        <v>-1234346</v>
      </c>
      <c r="V37" s="48">
        <f t="shared" si="2"/>
        <v>-2446938</v>
      </c>
      <c r="W37" s="48">
        <f t="shared" si="2"/>
        <v>-15818027</v>
      </c>
      <c r="X37" s="48">
        <f>IF(F21=F35,0,X21-X35)</f>
        <v>-37366219</v>
      </c>
      <c r="Y37" s="48">
        <f t="shared" si="2"/>
        <v>21548192</v>
      </c>
      <c r="Z37" s="49">
        <f>+IF(X37&lt;&gt;0,+(Y37/X37)*100,0)</f>
        <v>-57.667574019196323</v>
      </c>
      <c r="AA37" s="46">
        <f>+AA21-AA35</f>
        <v>-37366219</v>
      </c>
    </row>
    <row r="38" spans="1:27" ht="23.1" customHeight="1" x14ac:dyDescent="0.25">
      <c r="A38" s="50" t="s">
        <v>62</v>
      </c>
      <c r="B38" s="29" t="s">
        <v>32</v>
      </c>
      <c r="C38" s="6">
        <v>12783000</v>
      </c>
      <c r="D38" s="6"/>
      <c r="E38" s="7"/>
      <c r="F38" s="8"/>
      <c r="G38" s="8"/>
      <c r="H38" s="8">
        <v>4141634</v>
      </c>
      <c r="I38" s="8">
        <v>4048873</v>
      </c>
      <c r="J38" s="8">
        <v>8190507</v>
      </c>
      <c r="K38" s="8">
        <v>848074</v>
      </c>
      <c r="L38" s="8">
        <v>497748</v>
      </c>
      <c r="M38" s="8">
        <v>7434009</v>
      </c>
      <c r="N38" s="8">
        <v>8779831</v>
      </c>
      <c r="O38" s="8">
        <v>501441</v>
      </c>
      <c r="P38" s="8">
        <v>4131377</v>
      </c>
      <c r="Q38" s="8">
        <v>2598161</v>
      </c>
      <c r="R38" s="8">
        <v>7230979</v>
      </c>
      <c r="S38" s="8">
        <v>1693690</v>
      </c>
      <c r="T38" s="8"/>
      <c r="U38" s="8">
        <v>604994</v>
      </c>
      <c r="V38" s="8">
        <v>2298684</v>
      </c>
      <c r="W38" s="8">
        <v>26500001</v>
      </c>
      <c r="X38" s="8"/>
      <c r="Y38" s="8">
        <v>26500001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-12224669</v>
      </c>
      <c r="D41" s="56">
        <f>SUM(D37:D40)</f>
        <v>0</v>
      </c>
      <c r="E41" s="57">
        <f t="shared" si="3"/>
        <v>-31366219</v>
      </c>
      <c r="F41" s="58">
        <f t="shared" si="3"/>
        <v>-37366219</v>
      </c>
      <c r="G41" s="58">
        <f t="shared" si="3"/>
        <v>1817918</v>
      </c>
      <c r="H41" s="58">
        <f t="shared" si="3"/>
        <v>-972814</v>
      </c>
      <c r="I41" s="58">
        <f t="shared" si="3"/>
        <v>-11942</v>
      </c>
      <c r="J41" s="58">
        <f t="shared" si="3"/>
        <v>833162</v>
      </c>
      <c r="K41" s="58">
        <f t="shared" si="3"/>
        <v>-539999</v>
      </c>
      <c r="L41" s="58">
        <f t="shared" si="3"/>
        <v>-1001665</v>
      </c>
      <c r="M41" s="58">
        <f t="shared" si="3"/>
        <v>6788712</v>
      </c>
      <c r="N41" s="58">
        <f t="shared" si="3"/>
        <v>5247048</v>
      </c>
      <c r="O41" s="58">
        <f t="shared" si="3"/>
        <v>1527463</v>
      </c>
      <c r="P41" s="58">
        <f t="shared" si="3"/>
        <v>1640033</v>
      </c>
      <c r="Q41" s="58">
        <f t="shared" si="3"/>
        <v>1582522</v>
      </c>
      <c r="R41" s="58">
        <f t="shared" si="3"/>
        <v>4750018</v>
      </c>
      <c r="S41" s="58">
        <f t="shared" si="3"/>
        <v>1196672</v>
      </c>
      <c r="T41" s="58">
        <f t="shared" si="3"/>
        <v>-715574</v>
      </c>
      <c r="U41" s="58">
        <f t="shared" si="3"/>
        <v>-629352</v>
      </c>
      <c r="V41" s="58">
        <f t="shared" si="3"/>
        <v>-148254</v>
      </c>
      <c r="W41" s="58">
        <f t="shared" si="3"/>
        <v>10681974</v>
      </c>
      <c r="X41" s="58">
        <f t="shared" si="3"/>
        <v>-37366219</v>
      </c>
      <c r="Y41" s="58">
        <f t="shared" si="3"/>
        <v>48048193</v>
      </c>
      <c r="Z41" s="59">
        <f>+IF(X41&lt;&gt;0,+(Y41/X41)*100,0)</f>
        <v>-128.58724881958221</v>
      </c>
      <c r="AA41" s="56">
        <f>SUM(AA37:AA40)</f>
        <v>-37366219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-12224669</v>
      </c>
      <c r="D43" s="64">
        <f>+D41-D42</f>
        <v>0</v>
      </c>
      <c r="E43" s="65">
        <f t="shared" si="4"/>
        <v>-31366219</v>
      </c>
      <c r="F43" s="66">
        <f t="shared" si="4"/>
        <v>-37366219</v>
      </c>
      <c r="G43" s="66">
        <f t="shared" si="4"/>
        <v>1817918</v>
      </c>
      <c r="H43" s="66">
        <f t="shared" si="4"/>
        <v>-972814</v>
      </c>
      <c r="I43" s="66">
        <f t="shared" si="4"/>
        <v>-11942</v>
      </c>
      <c r="J43" s="66">
        <f t="shared" si="4"/>
        <v>833162</v>
      </c>
      <c r="K43" s="66">
        <f t="shared" si="4"/>
        <v>-539999</v>
      </c>
      <c r="L43" s="66">
        <f t="shared" si="4"/>
        <v>-1001665</v>
      </c>
      <c r="M43" s="66">
        <f t="shared" si="4"/>
        <v>6788712</v>
      </c>
      <c r="N43" s="66">
        <f t="shared" si="4"/>
        <v>5247048</v>
      </c>
      <c r="O43" s="66">
        <f t="shared" si="4"/>
        <v>1527463</v>
      </c>
      <c r="P43" s="66">
        <f t="shared" si="4"/>
        <v>1640033</v>
      </c>
      <c r="Q43" s="66">
        <f t="shared" si="4"/>
        <v>1582522</v>
      </c>
      <c r="R43" s="66">
        <f t="shared" si="4"/>
        <v>4750018</v>
      </c>
      <c r="S43" s="66">
        <f t="shared" si="4"/>
        <v>1196672</v>
      </c>
      <c r="T43" s="66">
        <f t="shared" si="4"/>
        <v>-715574</v>
      </c>
      <c r="U43" s="66">
        <f t="shared" si="4"/>
        <v>-629352</v>
      </c>
      <c r="V43" s="66">
        <f t="shared" si="4"/>
        <v>-148254</v>
      </c>
      <c r="W43" s="66">
        <f t="shared" si="4"/>
        <v>10681974</v>
      </c>
      <c r="X43" s="66">
        <f t="shared" si="4"/>
        <v>-37366219</v>
      </c>
      <c r="Y43" s="66">
        <f t="shared" si="4"/>
        <v>48048193</v>
      </c>
      <c r="Z43" s="67">
        <f>+IF(X43&lt;&gt;0,+(Y43/X43)*100,0)</f>
        <v>-128.58724881958221</v>
      </c>
      <c r="AA43" s="64">
        <f>+AA41-AA42</f>
        <v>-37366219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-12224669</v>
      </c>
      <c r="D45" s="56">
        <f>SUM(D43:D44)</f>
        <v>0</v>
      </c>
      <c r="E45" s="57">
        <f t="shared" si="5"/>
        <v>-31366219</v>
      </c>
      <c r="F45" s="58">
        <f t="shared" si="5"/>
        <v>-37366219</v>
      </c>
      <c r="G45" s="58">
        <f t="shared" si="5"/>
        <v>1817918</v>
      </c>
      <c r="H45" s="58">
        <f t="shared" si="5"/>
        <v>-972814</v>
      </c>
      <c r="I45" s="58">
        <f t="shared" si="5"/>
        <v>-11942</v>
      </c>
      <c r="J45" s="58">
        <f t="shared" si="5"/>
        <v>833162</v>
      </c>
      <c r="K45" s="58">
        <f t="shared" si="5"/>
        <v>-539999</v>
      </c>
      <c r="L45" s="58">
        <f t="shared" si="5"/>
        <v>-1001665</v>
      </c>
      <c r="M45" s="58">
        <f t="shared" si="5"/>
        <v>6788712</v>
      </c>
      <c r="N45" s="58">
        <f t="shared" si="5"/>
        <v>5247048</v>
      </c>
      <c r="O45" s="58">
        <f t="shared" si="5"/>
        <v>1527463</v>
      </c>
      <c r="P45" s="58">
        <f t="shared" si="5"/>
        <v>1640033</v>
      </c>
      <c r="Q45" s="58">
        <f t="shared" si="5"/>
        <v>1582522</v>
      </c>
      <c r="R45" s="58">
        <f t="shared" si="5"/>
        <v>4750018</v>
      </c>
      <c r="S45" s="58">
        <f t="shared" si="5"/>
        <v>1196672</v>
      </c>
      <c r="T45" s="58">
        <f t="shared" si="5"/>
        <v>-715574</v>
      </c>
      <c r="U45" s="58">
        <f t="shared" si="5"/>
        <v>-629352</v>
      </c>
      <c r="V45" s="58">
        <f t="shared" si="5"/>
        <v>-148254</v>
      </c>
      <c r="W45" s="58">
        <f t="shared" si="5"/>
        <v>10681974</v>
      </c>
      <c r="X45" s="58">
        <f t="shared" si="5"/>
        <v>-37366219</v>
      </c>
      <c r="Y45" s="58">
        <f t="shared" si="5"/>
        <v>48048193</v>
      </c>
      <c r="Z45" s="59">
        <f>+IF(X45&lt;&gt;0,+(Y45/X45)*100,0)</f>
        <v>-128.58724881958221</v>
      </c>
      <c r="AA45" s="56">
        <f>SUM(AA43:AA44)</f>
        <v>-37366219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-12224669</v>
      </c>
      <c r="D47" s="71">
        <f>SUM(D45:D46)</f>
        <v>0</v>
      </c>
      <c r="E47" s="72">
        <f t="shared" si="6"/>
        <v>-31366219</v>
      </c>
      <c r="F47" s="73">
        <f t="shared" si="6"/>
        <v>-37366219</v>
      </c>
      <c r="G47" s="73">
        <f t="shared" si="6"/>
        <v>1817918</v>
      </c>
      <c r="H47" s="74">
        <f t="shared" si="6"/>
        <v>-972814</v>
      </c>
      <c r="I47" s="74">
        <f t="shared" si="6"/>
        <v>-11942</v>
      </c>
      <c r="J47" s="74">
        <f t="shared" si="6"/>
        <v>833162</v>
      </c>
      <c r="K47" s="74">
        <f t="shared" si="6"/>
        <v>-539999</v>
      </c>
      <c r="L47" s="74">
        <f t="shared" si="6"/>
        <v>-1001665</v>
      </c>
      <c r="M47" s="73">
        <f t="shared" si="6"/>
        <v>6788712</v>
      </c>
      <c r="N47" s="73">
        <f t="shared" si="6"/>
        <v>5247048</v>
      </c>
      <c r="O47" s="74">
        <f t="shared" si="6"/>
        <v>1527463</v>
      </c>
      <c r="P47" s="74">
        <f t="shared" si="6"/>
        <v>1640033</v>
      </c>
      <c r="Q47" s="74">
        <f t="shared" si="6"/>
        <v>1582522</v>
      </c>
      <c r="R47" s="74">
        <f t="shared" si="6"/>
        <v>4750018</v>
      </c>
      <c r="S47" s="74">
        <f t="shared" si="6"/>
        <v>1196672</v>
      </c>
      <c r="T47" s="73">
        <f t="shared" si="6"/>
        <v>-715574</v>
      </c>
      <c r="U47" s="73">
        <f t="shared" si="6"/>
        <v>-629352</v>
      </c>
      <c r="V47" s="74">
        <f t="shared" si="6"/>
        <v>-148254</v>
      </c>
      <c r="W47" s="74">
        <f t="shared" si="6"/>
        <v>10681974</v>
      </c>
      <c r="X47" s="74">
        <f t="shared" si="6"/>
        <v>-37366219</v>
      </c>
      <c r="Y47" s="74">
        <f t="shared" si="6"/>
        <v>48048193</v>
      </c>
      <c r="Z47" s="75">
        <f>+IF(X47&lt;&gt;0,+(Y47/X47)*100,0)</f>
        <v>-128.58724881958221</v>
      </c>
      <c r="AA47" s="76">
        <f>SUM(AA45:AA46)</f>
        <v>-37366219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47769359</v>
      </c>
      <c r="D6" s="6"/>
      <c r="E6" s="7">
        <v>51456575</v>
      </c>
      <c r="F6" s="8">
        <v>51456575</v>
      </c>
      <c r="G6" s="8">
        <v>3629337</v>
      </c>
      <c r="H6" s="8">
        <v>3948049</v>
      </c>
      <c r="I6" s="8">
        <v>2886828</v>
      </c>
      <c r="J6" s="8">
        <v>10464214</v>
      </c>
      <c r="K6" s="8">
        <v>4926826</v>
      </c>
      <c r="L6" s="8">
        <v>3465689</v>
      </c>
      <c r="M6" s="8">
        <v>3752463</v>
      </c>
      <c r="N6" s="8">
        <v>12144978</v>
      </c>
      <c r="O6" s="8">
        <v>4598402</v>
      </c>
      <c r="P6" s="8">
        <v>4221866</v>
      </c>
      <c r="Q6" s="8">
        <v>2345382</v>
      </c>
      <c r="R6" s="8">
        <v>11165650</v>
      </c>
      <c r="S6" s="8">
        <v>4181275</v>
      </c>
      <c r="T6" s="8">
        <v>3395537</v>
      </c>
      <c r="U6" s="8">
        <v>3736066</v>
      </c>
      <c r="V6" s="8">
        <v>11312878</v>
      </c>
      <c r="W6" s="8">
        <v>45087720</v>
      </c>
      <c r="X6" s="8">
        <v>51456575</v>
      </c>
      <c r="Y6" s="8">
        <v>-6368855</v>
      </c>
      <c r="Z6" s="2">
        <v>-12.377145194758882</v>
      </c>
      <c r="AA6" s="6">
        <v>51456575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195995</v>
      </c>
      <c r="F13" s="8">
        <v>195995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195995</v>
      </c>
      <c r="Y13" s="8">
        <v>-195995</v>
      </c>
      <c r="Z13" s="2">
        <v>-100</v>
      </c>
      <c r="AA13" s="6">
        <v>195995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3398334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30561</v>
      </c>
      <c r="F19" s="26">
        <v>30561</v>
      </c>
      <c r="G19" s="26"/>
      <c r="H19" s="26"/>
      <c r="I19" s="26"/>
      <c r="J19" s="26"/>
      <c r="K19" s="26">
        <v>9391</v>
      </c>
      <c r="L19" s="26"/>
      <c r="M19" s="26">
        <v>1633</v>
      </c>
      <c r="N19" s="26">
        <v>11024</v>
      </c>
      <c r="O19" s="26"/>
      <c r="P19" s="26">
        <v>6533</v>
      </c>
      <c r="Q19" s="26"/>
      <c r="R19" s="26">
        <v>6533</v>
      </c>
      <c r="S19" s="26">
        <v>4900</v>
      </c>
      <c r="T19" s="26">
        <v>8166</v>
      </c>
      <c r="U19" s="26">
        <v>8265</v>
      </c>
      <c r="V19" s="26">
        <v>21331</v>
      </c>
      <c r="W19" s="26">
        <v>38888</v>
      </c>
      <c r="X19" s="26">
        <v>30561</v>
      </c>
      <c r="Y19" s="26">
        <v>8327</v>
      </c>
      <c r="Z19" s="27">
        <v>27.247145054153986</v>
      </c>
      <c r="AA19" s="28">
        <v>30561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51167693</v>
      </c>
      <c r="D21" s="33">
        <f t="shared" si="0"/>
        <v>0</v>
      </c>
      <c r="E21" s="34">
        <f t="shared" si="0"/>
        <v>51683131</v>
      </c>
      <c r="F21" s="35">
        <f t="shared" si="0"/>
        <v>51683131</v>
      </c>
      <c r="G21" s="35">
        <f t="shared" si="0"/>
        <v>3629337</v>
      </c>
      <c r="H21" s="35">
        <f t="shared" si="0"/>
        <v>3948049</v>
      </c>
      <c r="I21" s="35">
        <f t="shared" si="0"/>
        <v>2886828</v>
      </c>
      <c r="J21" s="35">
        <f t="shared" si="0"/>
        <v>10464214</v>
      </c>
      <c r="K21" s="35">
        <f t="shared" si="0"/>
        <v>4936217</v>
      </c>
      <c r="L21" s="35">
        <f t="shared" si="0"/>
        <v>3465689</v>
      </c>
      <c r="M21" s="35">
        <f t="shared" si="0"/>
        <v>3754096</v>
      </c>
      <c r="N21" s="35">
        <f t="shared" si="0"/>
        <v>12156002</v>
      </c>
      <c r="O21" s="35">
        <f t="shared" si="0"/>
        <v>4598402</v>
      </c>
      <c r="P21" s="35">
        <f t="shared" si="0"/>
        <v>4228399</v>
      </c>
      <c r="Q21" s="35">
        <f t="shared" si="0"/>
        <v>2345382</v>
      </c>
      <c r="R21" s="35">
        <f t="shared" si="0"/>
        <v>11172183</v>
      </c>
      <c r="S21" s="35">
        <f t="shared" si="0"/>
        <v>4186175</v>
      </c>
      <c r="T21" s="35">
        <f t="shared" si="0"/>
        <v>3403703</v>
      </c>
      <c r="U21" s="35">
        <f t="shared" si="0"/>
        <v>3744331</v>
      </c>
      <c r="V21" s="35">
        <f t="shared" si="0"/>
        <v>11334209</v>
      </c>
      <c r="W21" s="35">
        <f t="shared" si="0"/>
        <v>45126608</v>
      </c>
      <c r="X21" s="35">
        <f t="shared" si="0"/>
        <v>51683131</v>
      </c>
      <c r="Y21" s="35">
        <f t="shared" si="0"/>
        <v>-6556523</v>
      </c>
      <c r="Z21" s="36">
        <f>+IF(X21&lt;&gt;0,+(Y21/X21)*100,0)</f>
        <v>-12.68600193746002</v>
      </c>
      <c r="AA21" s="33">
        <f>SUM(AA5:AA20)</f>
        <v>51683131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118483</v>
      </c>
      <c r="D24" s="6"/>
      <c r="E24" s="7">
        <v>883083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>
        <v>750</v>
      </c>
      <c r="T24" s="8"/>
      <c r="U24" s="8"/>
      <c r="V24" s="8">
        <v>750</v>
      </c>
      <c r="W24" s="8">
        <v>750</v>
      </c>
      <c r="X24" s="8"/>
      <c r="Y24" s="8">
        <v>750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34080640</v>
      </c>
      <c r="D29" s="6"/>
      <c r="E29" s="7">
        <v>41953751</v>
      </c>
      <c r="F29" s="8">
        <v>41945751</v>
      </c>
      <c r="G29" s="8"/>
      <c r="H29" s="8">
        <v>3348484</v>
      </c>
      <c r="I29" s="8">
        <v>7386129</v>
      </c>
      <c r="J29" s="8">
        <v>10734613</v>
      </c>
      <c r="K29" s="8">
        <v>2522328</v>
      </c>
      <c r="L29" s="8">
        <v>2733650</v>
      </c>
      <c r="M29" s="8"/>
      <c r="N29" s="8">
        <v>5255978</v>
      </c>
      <c r="O29" s="8"/>
      <c r="P29" s="8">
        <v>3035791</v>
      </c>
      <c r="Q29" s="8">
        <v>6283503</v>
      </c>
      <c r="R29" s="8">
        <v>9319294</v>
      </c>
      <c r="S29" s="8"/>
      <c r="T29" s="8">
        <v>5280277</v>
      </c>
      <c r="U29" s="8">
        <v>3089548</v>
      </c>
      <c r="V29" s="8">
        <v>8369825</v>
      </c>
      <c r="W29" s="8">
        <v>33679710</v>
      </c>
      <c r="X29" s="8">
        <v>41945751</v>
      </c>
      <c r="Y29" s="8">
        <v>-8266041</v>
      </c>
      <c r="Z29" s="2">
        <v>-19.706503764827097</v>
      </c>
      <c r="AA29" s="6">
        <v>41945751</v>
      </c>
    </row>
    <row r="30" spans="1:27" ht="13.5" x14ac:dyDescent="0.25">
      <c r="A30" s="25" t="s">
        <v>56</v>
      </c>
      <c r="B30" s="24" t="s">
        <v>32</v>
      </c>
      <c r="C30" s="6">
        <v>4850999</v>
      </c>
      <c r="D30" s="6"/>
      <c r="E30" s="7"/>
      <c r="F30" s="8">
        <v>582851</v>
      </c>
      <c r="G30" s="8"/>
      <c r="H30" s="8"/>
      <c r="I30" s="8"/>
      <c r="J30" s="8"/>
      <c r="K30" s="8">
        <v>151793</v>
      </c>
      <c r="L30" s="8">
        <v>12309</v>
      </c>
      <c r="M30" s="8">
        <v>38348</v>
      </c>
      <c r="N30" s="8">
        <v>202450</v>
      </c>
      <c r="O30" s="8"/>
      <c r="P30" s="8">
        <v>248374</v>
      </c>
      <c r="Q30" s="8">
        <v>180000</v>
      </c>
      <c r="R30" s="8">
        <v>428374</v>
      </c>
      <c r="S30" s="8"/>
      <c r="T30" s="8">
        <v>38069</v>
      </c>
      <c r="U30" s="8">
        <v>343080</v>
      </c>
      <c r="V30" s="8">
        <v>381149</v>
      </c>
      <c r="W30" s="8">
        <v>1011973</v>
      </c>
      <c r="X30" s="8">
        <v>582851</v>
      </c>
      <c r="Y30" s="8">
        <v>429122</v>
      </c>
      <c r="Z30" s="2">
        <v>73.62464849506992</v>
      </c>
      <c r="AA30" s="6">
        <v>582851</v>
      </c>
    </row>
    <row r="31" spans="1:27" ht="13.5" x14ac:dyDescent="0.25">
      <c r="A31" s="25" t="s">
        <v>57</v>
      </c>
      <c r="B31" s="24" t="s">
        <v>32</v>
      </c>
      <c r="C31" s="6">
        <v>246973</v>
      </c>
      <c r="D31" s="6"/>
      <c r="E31" s="7">
        <v>605427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856710</v>
      </c>
      <c r="D33" s="6"/>
      <c r="E33" s="7">
        <v>1100470</v>
      </c>
      <c r="F33" s="8">
        <v>1093070</v>
      </c>
      <c r="G33" s="8">
        <v>74676</v>
      </c>
      <c r="H33" s="8"/>
      <c r="I33" s="8">
        <v>81055</v>
      </c>
      <c r="J33" s="8">
        <v>155731</v>
      </c>
      <c r="K33" s="8"/>
      <c r="L33" s="8"/>
      <c r="M33" s="8">
        <v>82621</v>
      </c>
      <c r="N33" s="8">
        <v>82621</v>
      </c>
      <c r="O33" s="8"/>
      <c r="P33" s="8"/>
      <c r="Q33" s="8">
        <v>76464</v>
      </c>
      <c r="R33" s="8">
        <v>76464</v>
      </c>
      <c r="S33" s="8">
        <v>76823</v>
      </c>
      <c r="T33" s="8"/>
      <c r="U33" s="8">
        <v>163806</v>
      </c>
      <c r="V33" s="8">
        <v>240629</v>
      </c>
      <c r="W33" s="8">
        <v>555445</v>
      </c>
      <c r="X33" s="8">
        <v>1093070</v>
      </c>
      <c r="Y33" s="8">
        <v>-537625</v>
      </c>
      <c r="Z33" s="2">
        <v>-49.184864647277848</v>
      </c>
      <c r="AA33" s="6">
        <v>1093070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40153805</v>
      </c>
      <c r="D35" s="33">
        <f>SUM(D24:D34)</f>
        <v>0</v>
      </c>
      <c r="E35" s="34">
        <f t="shared" si="1"/>
        <v>44542731</v>
      </c>
      <c r="F35" s="35">
        <f t="shared" si="1"/>
        <v>43621672</v>
      </c>
      <c r="G35" s="35">
        <f t="shared" si="1"/>
        <v>74676</v>
      </c>
      <c r="H35" s="35">
        <f t="shared" si="1"/>
        <v>3348484</v>
      </c>
      <c r="I35" s="35">
        <f t="shared" si="1"/>
        <v>7467184</v>
      </c>
      <c r="J35" s="35">
        <f t="shared" si="1"/>
        <v>10890344</v>
      </c>
      <c r="K35" s="35">
        <f t="shared" si="1"/>
        <v>2674121</v>
      </c>
      <c r="L35" s="35">
        <f t="shared" si="1"/>
        <v>2745959</v>
      </c>
      <c r="M35" s="35">
        <f t="shared" si="1"/>
        <v>120969</v>
      </c>
      <c r="N35" s="35">
        <f t="shared" si="1"/>
        <v>5541049</v>
      </c>
      <c r="O35" s="35">
        <f t="shared" si="1"/>
        <v>0</v>
      </c>
      <c r="P35" s="35">
        <f t="shared" si="1"/>
        <v>3284165</v>
      </c>
      <c r="Q35" s="35">
        <f t="shared" si="1"/>
        <v>6539967</v>
      </c>
      <c r="R35" s="35">
        <f t="shared" si="1"/>
        <v>9824132</v>
      </c>
      <c r="S35" s="35">
        <f t="shared" si="1"/>
        <v>77573</v>
      </c>
      <c r="T35" s="35">
        <f t="shared" si="1"/>
        <v>5318346</v>
      </c>
      <c r="U35" s="35">
        <f t="shared" si="1"/>
        <v>3596434</v>
      </c>
      <c r="V35" s="35">
        <f t="shared" si="1"/>
        <v>8992353</v>
      </c>
      <c r="W35" s="35">
        <f t="shared" si="1"/>
        <v>35247878</v>
      </c>
      <c r="X35" s="35">
        <f t="shared" si="1"/>
        <v>43621672</v>
      </c>
      <c r="Y35" s="35">
        <f t="shared" si="1"/>
        <v>-8373794</v>
      </c>
      <c r="Z35" s="36">
        <f>+IF(X35&lt;&gt;0,+(Y35/X35)*100,0)</f>
        <v>-19.19640769386373</v>
      </c>
      <c r="AA35" s="33">
        <f>SUM(AA24:AA34)</f>
        <v>43621672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11013888</v>
      </c>
      <c r="D37" s="46">
        <f>+D21-D35</f>
        <v>0</v>
      </c>
      <c r="E37" s="47">
        <f t="shared" si="2"/>
        <v>7140400</v>
      </c>
      <c r="F37" s="48">
        <f t="shared" si="2"/>
        <v>8061459</v>
      </c>
      <c r="G37" s="48">
        <f t="shared" si="2"/>
        <v>3554661</v>
      </c>
      <c r="H37" s="48">
        <f t="shared" si="2"/>
        <v>599565</v>
      </c>
      <c r="I37" s="48">
        <f t="shared" si="2"/>
        <v>-4580356</v>
      </c>
      <c r="J37" s="48">
        <f t="shared" si="2"/>
        <v>-426130</v>
      </c>
      <c r="K37" s="48">
        <f t="shared" si="2"/>
        <v>2262096</v>
      </c>
      <c r="L37" s="48">
        <f t="shared" si="2"/>
        <v>719730</v>
      </c>
      <c r="M37" s="48">
        <f t="shared" si="2"/>
        <v>3633127</v>
      </c>
      <c r="N37" s="48">
        <f t="shared" si="2"/>
        <v>6614953</v>
      </c>
      <c r="O37" s="48">
        <f t="shared" si="2"/>
        <v>4598402</v>
      </c>
      <c r="P37" s="48">
        <f t="shared" si="2"/>
        <v>944234</v>
      </c>
      <c r="Q37" s="48">
        <f t="shared" si="2"/>
        <v>-4194585</v>
      </c>
      <c r="R37" s="48">
        <f t="shared" si="2"/>
        <v>1348051</v>
      </c>
      <c r="S37" s="48">
        <f t="shared" si="2"/>
        <v>4108602</v>
      </c>
      <c r="T37" s="48">
        <f t="shared" si="2"/>
        <v>-1914643</v>
      </c>
      <c r="U37" s="48">
        <f t="shared" si="2"/>
        <v>147897</v>
      </c>
      <c r="V37" s="48">
        <f t="shared" si="2"/>
        <v>2341856</v>
      </c>
      <c r="W37" s="48">
        <f t="shared" si="2"/>
        <v>9878730</v>
      </c>
      <c r="X37" s="48">
        <f>IF(F21=F35,0,X21-X35)</f>
        <v>8061459</v>
      </c>
      <c r="Y37" s="48">
        <f t="shared" si="2"/>
        <v>1817271</v>
      </c>
      <c r="Z37" s="49">
        <f>+IF(X37&lt;&gt;0,+(Y37/X37)*100,0)</f>
        <v>22.542705979153403</v>
      </c>
      <c r="AA37" s="46">
        <f>+AA21-AA35</f>
        <v>8061459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11013888</v>
      </c>
      <c r="D41" s="56">
        <f>SUM(D37:D40)</f>
        <v>0</v>
      </c>
      <c r="E41" s="57">
        <f t="shared" si="3"/>
        <v>7140400</v>
      </c>
      <c r="F41" s="58">
        <f t="shared" si="3"/>
        <v>8061459</v>
      </c>
      <c r="G41" s="58">
        <f t="shared" si="3"/>
        <v>3554661</v>
      </c>
      <c r="H41" s="58">
        <f t="shared" si="3"/>
        <v>599565</v>
      </c>
      <c r="I41" s="58">
        <f t="shared" si="3"/>
        <v>-4580356</v>
      </c>
      <c r="J41" s="58">
        <f t="shared" si="3"/>
        <v>-426130</v>
      </c>
      <c r="K41" s="58">
        <f t="shared" si="3"/>
        <v>2262096</v>
      </c>
      <c r="L41" s="58">
        <f t="shared" si="3"/>
        <v>719730</v>
      </c>
      <c r="M41" s="58">
        <f t="shared" si="3"/>
        <v>3633127</v>
      </c>
      <c r="N41" s="58">
        <f t="shared" si="3"/>
        <v>6614953</v>
      </c>
      <c r="O41" s="58">
        <f t="shared" si="3"/>
        <v>4598402</v>
      </c>
      <c r="P41" s="58">
        <f t="shared" si="3"/>
        <v>944234</v>
      </c>
      <c r="Q41" s="58">
        <f t="shared" si="3"/>
        <v>-4194585</v>
      </c>
      <c r="R41" s="58">
        <f t="shared" si="3"/>
        <v>1348051</v>
      </c>
      <c r="S41" s="58">
        <f t="shared" si="3"/>
        <v>4108602</v>
      </c>
      <c r="T41" s="58">
        <f t="shared" si="3"/>
        <v>-1914643</v>
      </c>
      <c r="U41" s="58">
        <f t="shared" si="3"/>
        <v>147897</v>
      </c>
      <c r="V41" s="58">
        <f t="shared" si="3"/>
        <v>2341856</v>
      </c>
      <c r="W41" s="58">
        <f t="shared" si="3"/>
        <v>9878730</v>
      </c>
      <c r="X41" s="58">
        <f t="shared" si="3"/>
        <v>8061459</v>
      </c>
      <c r="Y41" s="58">
        <f t="shared" si="3"/>
        <v>1817271</v>
      </c>
      <c r="Z41" s="59">
        <f>+IF(X41&lt;&gt;0,+(Y41/X41)*100,0)</f>
        <v>22.542705979153403</v>
      </c>
      <c r="AA41" s="56">
        <f>SUM(AA37:AA40)</f>
        <v>8061459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11013888</v>
      </c>
      <c r="D43" s="64">
        <f>+D41-D42</f>
        <v>0</v>
      </c>
      <c r="E43" s="65">
        <f t="shared" si="4"/>
        <v>7140400</v>
      </c>
      <c r="F43" s="66">
        <f t="shared" si="4"/>
        <v>8061459</v>
      </c>
      <c r="G43" s="66">
        <f t="shared" si="4"/>
        <v>3554661</v>
      </c>
      <c r="H43" s="66">
        <f t="shared" si="4"/>
        <v>599565</v>
      </c>
      <c r="I43" s="66">
        <f t="shared" si="4"/>
        <v>-4580356</v>
      </c>
      <c r="J43" s="66">
        <f t="shared" si="4"/>
        <v>-426130</v>
      </c>
      <c r="K43" s="66">
        <f t="shared" si="4"/>
        <v>2262096</v>
      </c>
      <c r="L43" s="66">
        <f t="shared" si="4"/>
        <v>719730</v>
      </c>
      <c r="M43" s="66">
        <f t="shared" si="4"/>
        <v>3633127</v>
      </c>
      <c r="N43" s="66">
        <f t="shared" si="4"/>
        <v>6614953</v>
      </c>
      <c r="O43" s="66">
        <f t="shared" si="4"/>
        <v>4598402</v>
      </c>
      <c r="P43" s="66">
        <f t="shared" si="4"/>
        <v>944234</v>
      </c>
      <c r="Q43" s="66">
        <f t="shared" si="4"/>
        <v>-4194585</v>
      </c>
      <c r="R43" s="66">
        <f t="shared" si="4"/>
        <v>1348051</v>
      </c>
      <c r="S43" s="66">
        <f t="shared" si="4"/>
        <v>4108602</v>
      </c>
      <c r="T43" s="66">
        <f t="shared" si="4"/>
        <v>-1914643</v>
      </c>
      <c r="U43" s="66">
        <f t="shared" si="4"/>
        <v>147897</v>
      </c>
      <c r="V43" s="66">
        <f t="shared" si="4"/>
        <v>2341856</v>
      </c>
      <c r="W43" s="66">
        <f t="shared" si="4"/>
        <v>9878730</v>
      </c>
      <c r="X43" s="66">
        <f t="shared" si="4"/>
        <v>8061459</v>
      </c>
      <c r="Y43" s="66">
        <f t="shared" si="4"/>
        <v>1817271</v>
      </c>
      <c r="Z43" s="67">
        <f>+IF(X43&lt;&gt;0,+(Y43/X43)*100,0)</f>
        <v>22.542705979153403</v>
      </c>
      <c r="AA43" s="64">
        <f>+AA41-AA42</f>
        <v>8061459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11013888</v>
      </c>
      <c r="D45" s="56">
        <f>SUM(D43:D44)</f>
        <v>0</v>
      </c>
      <c r="E45" s="57">
        <f t="shared" si="5"/>
        <v>7140400</v>
      </c>
      <c r="F45" s="58">
        <f t="shared" si="5"/>
        <v>8061459</v>
      </c>
      <c r="G45" s="58">
        <f t="shared" si="5"/>
        <v>3554661</v>
      </c>
      <c r="H45" s="58">
        <f t="shared" si="5"/>
        <v>599565</v>
      </c>
      <c r="I45" s="58">
        <f t="shared" si="5"/>
        <v>-4580356</v>
      </c>
      <c r="J45" s="58">
        <f t="shared" si="5"/>
        <v>-426130</v>
      </c>
      <c r="K45" s="58">
        <f t="shared" si="5"/>
        <v>2262096</v>
      </c>
      <c r="L45" s="58">
        <f t="shared" si="5"/>
        <v>719730</v>
      </c>
      <c r="M45" s="58">
        <f t="shared" si="5"/>
        <v>3633127</v>
      </c>
      <c r="N45" s="58">
        <f t="shared" si="5"/>
        <v>6614953</v>
      </c>
      <c r="O45" s="58">
        <f t="shared" si="5"/>
        <v>4598402</v>
      </c>
      <c r="P45" s="58">
        <f t="shared" si="5"/>
        <v>944234</v>
      </c>
      <c r="Q45" s="58">
        <f t="shared" si="5"/>
        <v>-4194585</v>
      </c>
      <c r="R45" s="58">
        <f t="shared" si="5"/>
        <v>1348051</v>
      </c>
      <c r="S45" s="58">
        <f t="shared" si="5"/>
        <v>4108602</v>
      </c>
      <c r="T45" s="58">
        <f t="shared" si="5"/>
        <v>-1914643</v>
      </c>
      <c r="U45" s="58">
        <f t="shared" si="5"/>
        <v>147897</v>
      </c>
      <c r="V45" s="58">
        <f t="shared" si="5"/>
        <v>2341856</v>
      </c>
      <c r="W45" s="58">
        <f t="shared" si="5"/>
        <v>9878730</v>
      </c>
      <c r="X45" s="58">
        <f t="shared" si="5"/>
        <v>8061459</v>
      </c>
      <c r="Y45" s="58">
        <f t="shared" si="5"/>
        <v>1817271</v>
      </c>
      <c r="Z45" s="59">
        <f>+IF(X45&lt;&gt;0,+(Y45/X45)*100,0)</f>
        <v>22.542705979153403</v>
      </c>
      <c r="AA45" s="56">
        <f>SUM(AA43:AA44)</f>
        <v>8061459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11013888</v>
      </c>
      <c r="D47" s="71">
        <f>SUM(D45:D46)</f>
        <v>0</v>
      </c>
      <c r="E47" s="72">
        <f t="shared" si="6"/>
        <v>7140400</v>
      </c>
      <c r="F47" s="73">
        <f t="shared" si="6"/>
        <v>8061459</v>
      </c>
      <c r="G47" s="73">
        <f t="shared" si="6"/>
        <v>3554661</v>
      </c>
      <c r="H47" s="74">
        <f t="shared" si="6"/>
        <v>599565</v>
      </c>
      <c r="I47" s="74">
        <f t="shared" si="6"/>
        <v>-4580356</v>
      </c>
      <c r="J47" s="74">
        <f t="shared" si="6"/>
        <v>-426130</v>
      </c>
      <c r="K47" s="74">
        <f t="shared" si="6"/>
        <v>2262096</v>
      </c>
      <c r="L47" s="74">
        <f t="shared" si="6"/>
        <v>719730</v>
      </c>
      <c r="M47" s="73">
        <f t="shared" si="6"/>
        <v>3633127</v>
      </c>
      <c r="N47" s="73">
        <f t="shared" si="6"/>
        <v>6614953</v>
      </c>
      <c r="O47" s="74">
        <f t="shared" si="6"/>
        <v>4598402</v>
      </c>
      <c r="P47" s="74">
        <f t="shared" si="6"/>
        <v>944234</v>
      </c>
      <c r="Q47" s="74">
        <f t="shared" si="6"/>
        <v>-4194585</v>
      </c>
      <c r="R47" s="74">
        <f t="shared" si="6"/>
        <v>1348051</v>
      </c>
      <c r="S47" s="74">
        <f t="shared" si="6"/>
        <v>4108602</v>
      </c>
      <c r="T47" s="73">
        <f t="shared" si="6"/>
        <v>-1914643</v>
      </c>
      <c r="U47" s="73">
        <f t="shared" si="6"/>
        <v>147897</v>
      </c>
      <c r="V47" s="74">
        <f t="shared" si="6"/>
        <v>2341856</v>
      </c>
      <c r="W47" s="74">
        <f t="shared" si="6"/>
        <v>9878730</v>
      </c>
      <c r="X47" s="74">
        <f t="shared" si="6"/>
        <v>8061459</v>
      </c>
      <c r="Y47" s="74">
        <f t="shared" si="6"/>
        <v>1817271</v>
      </c>
      <c r="Z47" s="75">
        <f>+IF(X47&lt;&gt;0,+(Y47/X47)*100,0)</f>
        <v>22.542705979153403</v>
      </c>
      <c r="AA47" s="76">
        <f>SUM(AA45:AA46)</f>
        <v>8061459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9808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193291561</v>
      </c>
      <c r="D6" s="6"/>
      <c r="E6" s="7">
        <v>219845605</v>
      </c>
      <c r="F6" s="8">
        <v>213127205</v>
      </c>
      <c r="G6" s="8">
        <v>15889630</v>
      </c>
      <c r="H6" s="8">
        <v>18614984</v>
      </c>
      <c r="I6" s="8">
        <v>18299955</v>
      </c>
      <c r="J6" s="8">
        <v>52804569</v>
      </c>
      <c r="K6" s="8">
        <v>17314626</v>
      </c>
      <c r="L6" s="8">
        <v>15710037</v>
      </c>
      <c r="M6" s="8">
        <v>17105961</v>
      </c>
      <c r="N6" s="8">
        <v>50130624</v>
      </c>
      <c r="O6" s="8">
        <v>18956713</v>
      </c>
      <c r="P6" s="8">
        <v>16007452</v>
      </c>
      <c r="Q6" s="8">
        <v>17902977</v>
      </c>
      <c r="R6" s="8">
        <v>52867142</v>
      </c>
      <c r="S6" s="8">
        <v>15061852</v>
      </c>
      <c r="T6" s="8">
        <v>16715345</v>
      </c>
      <c r="U6" s="8">
        <v>17137485</v>
      </c>
      <c r="V6" s="8">
        <v>48914682</v>
      </c>
      <c r="W6" s="8">
        <v>204717017</v>
      </c>
      <c r="X6" s="8">
        <v>213127205</v>
      </c>
      <c r="Y6" s="8">
        <v>-8410188</v>
      </c>
      <c r="Z6" s="2">
        <v>-3.9460884404691554</v>
      </c>
      <c r="AA6" s="6">
        <v>213127205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102348</v>
      </c>
      <c r="D15" s="6"/>
      <c r="E15" s="7">
        <v>980942</v>
      </c>
      <c r="F15" s="8">
        <v>500000</v>
      </c>
      <c r="G15" s="8"/>
      <c r="H15" s="8"/>
      <c r="I15" s="8"/>
      <c r="J15" s="8"/>
      <c r="K15" s="8"/>
      <c r="L15" s="8">
        <v>8696</v>
      </c>
      <c r="M15" s="8">
        <v>8696</v>
      </c>
      <c r="N15" s="8">
        <v>17392</v>
      </c>
      <c r="O15" s="8">
        <v>17391</v>
      </c>
      <c r="P15" s="8">
        <v>8696</v>
      </c>
      <c r="Q15" s="8">
        <v>60870</v>
      </c>
      <c r="R15" s="8">
        <v>86957</v>
      </c>
      <c r="S15" s="8">
        <v>8696</v>
      </c>
      <c r="T15" s="8">
        <v>8696</v>
      </c>
      <c r="U15" s="8">
        <v>104348</v>
      </c>
      <c r="V15" s="8">
        <v>121740</v>
      </c>
      <c r="W15" s="8">
        <v>226089</v>
      </c>
      <c r="X15" s="8">
        <v>500000</v>
      </c>
      <c r="Y15" s="8">
        <v>-273911</v>
      </c>
      <c r="Z15" s="2">
        <v>-54.782200000000003</v>
      </c>
      <c r="AA15" s="6">
        <v>500000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7303692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>
        <v>1443934</v>
      </c>
      <c r="Q18" s="8"/>
      <c r="R18" s="8">
        <v>1443934</v>
      </c>
      <c r="S18" s="8">
        <v>1760707</v>
      </c>
      <c r="T18" s="8">
        <v>-1760707</v>
      </c>
      <c r="U18" s="8"/>
      <c r="V18" s="8"/>
      <c r="W18" s="8">
        <v>1443934</v>
      </c>
      <c r="X18" s="8"/>
      <c r="Y18" s="8">
        <v>1443934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12494</v>
      </c>
      <c r="D19" s="6"/>
      <c r="E19" s="7">
        <v>179792</v>
      </c>
      <c r="F19" s="26">
        <v>32792</v>
      </c>
      <c r="G19" s="26">
        <v>513</v>
      </c>
      <c r="H19" s="26">
        <v>659</v>
      </c>
      <c r="I19" s="26">
        <v>1098</v>
      </c>
      <c r="J19" s="26">
        <v>2270</v>
      </c>
      <c r="K19" s="26">
        <v>879</v>
      </c>
      <c r="L19" s="26">
        <v>1916</v>
      </c>
      <c r="M19" s="26">
        <v>591</v>
      </c>
      <c r="N19" s="26">
        <v>3386</v>
      </c>
      <c r="O19" s="26">
        <v>517</v>
      </c>
      <c r="P19" s="26">
        <v>1395</v>
      </c>
      <c r="Q19" s="26">
        <v>517</v>
      </c>
      <c r="R19" s="26">
        <v>2429</v>
      </c>
      <c r="S19" s="26">
        <v>738</v>
      </c>
      <c r="T19" s="26">
        <v>1522</v>
      </c>
      <c r="U19" s="26">
        <v>738</v>
      </c>
      <c r="V19" s="26">
        <v>2998</v>
      </c>
      <c r="W19" s="26">
        <v>11083</v>
      </c>
      <c r="X19" s="26">
        <v>32792</v>
      </c>
      <c r="Y19" s="26">
        <v>-21709</v>
      </c>
      <c r="Z19" s="27">
        <v>-66.202122468894856</v>
      </c>
      <c r="AA19" s="28">
        <v>32792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200719903</v>
      </c>
      <c r="D21" s="33">
        <f t="shared" si="0"/>
        <v>0</v>
      </c>
      <c r="E21" s="34">
        <f t="shared" si="0"/>
        <v>221006339</v>
      </c>
      <c r="F21" s="35">
        <f t="shared" si="0"/>
        <v>213659997</v>
      </c>
      <c r="G21" s="35">
        <f t="shared" si="0"/>
        <v>15890143</v>
      </c>
      <c r="H21" s="35">
        <f t="shared" si="0"/>
        <v>18615643</v>
      </c>
      <c r="I21" s="35">
        <f t="shared" si="0"/>
        <v>18301053</v>
      </c>
      <c r="J21" s="35">
        <f t="shared" si="0"/>
        <v>52806839</v>
      </c>
      <c r="K21" s="35">
        <f t="shared" si="0"/>
        <v>17315505</v>
      </c>
      <c r="L21" s="35">
        <f t="shared" si="0"/>
        <v>15720649</v>
      </c>
      <c r="M21" s="35">
        <f t="shared" si="0"/>
        <v>17115248</v>
      </c>
      <c r="N21" s="35">
        <f t="shared" si="0"/>
        <v>50151402</v>
      </c>
      <c r="O21" s="35">
        <f t="shared" si="0"/>
        <v>18974621</v>
      </c>
      <c r="P21" s="35">
        <f t="shared" si="0"/>
        <v>17461477</v>
      </c>
      <c r="Q21" s="35">
        <f t="shared" si="0"/>
        <v>17964364</v>
      </c>
      <c r="R21" s="35">
        <f t="shared" si="0"/>
        <v>54400462</v>
      </c>
      <c r="S21" s="35">
        <f t="shared" si="0"/>
        <v>16831993</v>
      </c>
      <c r="T21" s="35">
        <f t="shared" si="0"/>
        <v>14964856</v>
      </c>
      <c r="U21" s="35">
        <f t="shared" si="0"/>
        <v>17242571</v>
      </c>
      <c r="V21" s="35">
        <f t="shared" si="0"/>
        <v>49039420</v>
      </c>
      <c r="W21" s="35">
        <f t="shared" si="0"/>
        <v>206398123</v>
      </c>
      <c r="X21" s="35">
        <f t="shared" si="0"/>
        <v>213659997</v>
      </c>
      <c r="Y21" s="35">
        <f t="shared" si="0"/>
        <v>-7261874</v>
      </c>
      <c r="Z21" s="36">
        <f>+IF(X21&lt;&gt;0,+(Y21/X21)*100,0)</f>
        <v>-3.3987990742132226</v>
      </c>
      <c r="AA21" s="33">
        <f>SUM(AA5:AA20)</f>
        <v>213659997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21437589</v>
      </c>
      <c r="D24" s="6"/>
      <c r="E24" s="7">
        <v>19848400</v>
      </c>
      <c r="F24" s="8">
        <v>23785400</v>
      </c>
      <c r="G24" s="8">
        <v>1841867</v>
      </c>
      <c r="H24" s="8">
        <v>1824398</v>
      </c>
      <c r="I24" s="8">
        <v>1814623</v>
      </c>
      <c r="J24" s="8">
        <v>5480888</v>
      </c>
      <c r="K24" s="8">
        <v>1976068</v>
      </c>
      <c r="L24" s="8">
        <v>1848775</v>
      </c>
      <c r="M24" s="8">
        <v>2825046</v>
      </c>
      <c r="N24" s="8">
        <v>6649889</v>
      </c>
      <c r="O24" s="8">
        <v>1889836</v>
      </c>
      <c r="P24" s="8">
        <v>1779766</v>
      </c>
      <c r="Q24" s="8">
        <v>1887784</v>
      </c>
      <c r="R24" s="8">
        <v>5557386</v>
      </c>
      <c r="S24" s="8">
        <v>2198138</v>
      </c>
      <c r="T24" s="8">
        <v>1994252</v>
      </c>
      <c r="U24" s="8">
        <v>1866431</v>
      </c>
      <c r="V24" s="8">
        <v>6058821</v>
      </c>
      <c r="W24" s="8">
        <v>23746984</v>
      </c>
      <c r="X24" s="8">
        <v>23785400</v>
      </c>
      <c r="Y24" s="8">
        <v>-38416</v>
      </c>
      <c r="Z24" s="2">
        <v>-0.16151084278591069</v>
      </c>
      <c r="AA24" s="6">
        <v>23785400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27762717</v>
      </c>
      <c r="D27" s="6"/>
      <c r="E27" s="7">
        <v>7862757</v>
      </c>
      <c r="F27" s="8">
        <v>7862757</v>
      </c>
      <c r="G27" s="8"/>
      <c r="H27" s="8"/>
      <c r="I27" s="8"/>
      <c r="J27" s="8"/>
      <c r="K27" s="8"/>
      <c r="L27" s="8"/>
      <c r="M27" s="8"/>
      <c r="N27" s="8"/>
      <c r="O27" s="8"/>
      <c r="P27" s="8">
        <v>2072825</v>
      </c>
      <c r="Q27" s="8"/>
      <c r="R27" s="8">
        <v>2072825</v>
      </c>
      <c r="S27" s="8"/>
      <c r="T27" s="8"/>
      <c r="U27" s="8"/>
      <c r="V27" s="8"/>
      <c r="W27" s="8">
        <v>2072825</v>
      </c>
      <c r="X27" s="8">
        <v>7862757</v>
      </c>
      <c r="Y27" s="8">
        <v>-5789932</v>
      </c>
      <c r="Z27" s="2">
        <v>-73.637427685988513</v>
      </c>
      <c r="AA27" s="6">
        <v>7862757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191593530</v>
      </c>
      <c r="D29" s="6"/>
      <c r="E29" s="7">
        <v>240000000</v>
      </c>
      <c r="F29" s="8">
        <v>240000000</v>
      </c>
      <c r="G29" s="8">
        <v>51507</v>
      </c>
      <c r="H29" s="8">
        <v>27134781</v>
      </c>
      <c r="I29" s="8">
        <v>26929294</v>
      </c>
      <c r="J29" s="8">
        <v>54115582</v>
      </c>
      <c r="K29" s="8">
        <v>17037906</v>
      </c>
      <c r="L29" s="8">
        <v>16357271</v>
      </c>
      <c r="M29" s="8">
        <v>15366210</v>
      </c>
      <c r="N29" s="8">
        <v>48761387</v>
      </c>
      <c r="O29" s="8">
        <v>14834511</v>
      </c>
      <c r="P29" s="8">
        <v>15316812</v>
      </c>
      <c r="Q29" s="8">
        <v>15553342</v>
      </c>
      <c r="R29" s="8">
        <v>45704665</v>
      </c>
      <c r="S29" s="8">
        <v>15158039</v>
      </c>
      <c r="T29" s="8">
        <v>15146926</v>
      </c>
      <c r="U29" s="8">
        <v>18220627</v>
      </c>
      <c r="V29" s="8">
        <v>48525592</v>
      </c>
      <c r="W29" s="8">
        <v>197107226</v>
      </c>
      <c r="X29" s="8">
        <v>240000000</v>
      </c>
      <c r="Y29" s="8">
        <v>-42892774</v>
      </c>
      <c r="Z29" s="2">
        <v>-17.871989166666665</v>
      </c>
      <c r="AA29" s="6">
        <v>240000000</v>
      </c>
    </row>
    <row r="30" spans="1:27" ht="13.5" x14ac:dyDescent="0.25">
      <c r="A30" s="25" t="s">
        <v>56</v>
      </c>
      <c r="B30" s="24" t="s">
        <v>32</v>
      </c>
      <c r="C30" s="6">
        <v>5748810</v>
      </c>
      <c r="D30" s="6"/>
      <c r="E30" s="7">
        <v>10035000</v>
      </c>
      <c r="F30" s="8">
        <v>8771787</v>
      </c>
      <c r="G30" s="8">
        <v>94922</v>
      </c>
      <c r="H30" s="8">
        <v>47573</v>
      </c>
      <c r="I30" s="8">
        <v>25233</v>
      </c>
      <c r="J30" s="8">
        <v>167728</v>
      </c>
      <c r="K30" s="8">
        <v>413332</v>
      </c>
      <c r="L30" s="8">
        <v>836490</v>
      </c>
      <c r="M30" s="8">
        <v>354696</v>
      </c>
      <c r="N30" s="8">
        <v>1604518</v>
      </c>
      <c r="O30" s="8">
        <v>3831485</v>
      </c>
      <c r="P30" s="8">
        <v>1221155</v>
      </c>
      <c r="Q30" s="8">
        <v>926597</v>
      </c>
      <c r="R30" s="8">
        <v>5979237</v>
      </c>
      <c r="S30" s="8">
        <v>476156</v>
      </c>
      <c r="T30" s="8">
        <v>185134</v>
      </c>
      <c r="U30" s="8">
        <v>160300</v>
      </c>
      <c r="V30" s="8">
        <v>821590</v>
      </c>
      <c r="W30" s="8">
        <v>8573073</v>
      </c>
      <c r="X30" s="8">
        <v>8771787</v>
      </c>
      <c r="Y30" s="8">
        <v>-198714</v>
      </c>
      <c r="Z30" s="2">
        <v>-2.2653764848599263</v>
      </c>
      <c r="AA30" s="6">
        <v>8771787</v>
      </c>
    </row>
    <row r="31" spans="1:27" ht="13.5" x14ac:dyDescent="0.25">
      <c r="A31" s="25" t="s">
        <v>57</v>
      </c>
      <c r="B31" s="24" t="s">
        <v>32</v>
      </c>
      <c r="C31" s="6">
        <v>3906939</v>
      </c>
      <c r="D31" s="6"/>
      <c r="E31" s="7">
        <v>10839213</v>
      </c>
      <c r="F31" s="8">
        <v>12673213</v>
      </c>
      <c r="G31" s="8">
        <v>223909</v>
      </c>
      <c r="H31" s="8">
        <v>194241</v>
      </c>
      <c r="I31" s="8">
        <v>808149</v>
      </c>
      <c r="J31" s="8">
        <v>1226299</v>
      </c>
      <c r="K31" s="8">
        <v>1977285</v>
      </c>
      <c r="L31" s="8">
        <v>2255706</v>
      </c>
      <c r="M31" s="8">
        <v>1494860</v>
      </c>
      <c r="N31" s="8">
        <v>5727851</v>
      </c>
      <c r="O31" s="8">
        <v>289989</v>
      </c>
      <c r="P31" s="8">
        <v>1688435</v>
      </c>
      <c r="Q31" s="8">
        <v>154744</v>
      </c>
      <c r="R31" s="8">
        <v>2133168</v>
      </c>
      <c r="S31" s="8">
        <v>408424</v>
      </c>
      <c r="T31" s="8">
        <v>1120290</v>
      </c>
      <c r="U31" s="8">
        <v>1265888</v>
      </c>
      <c r="V31" s="8">
        <v>2794602</v>
      </c>
      <c r="W31" s="8">
        <v>11881920</v>
      </c>
      <c r="X31" s="8">
        <v>12673213</v>
      </c>
      <c r="Y31" s="8">
        <v>-791293</v>
      </c>
      <c r="Z31" s="2">
        <v>-6.2438230936385271</v>
      </c>
      <c r="AA31" s="6">
        <v>12673213</v>
      </c>
    </row>
    <row r="32" spans="1:27" ht="13.5" x14ac:dyDescent="0.25">
      <c r="A32" s="25" t="s">
        <v>45</v>
      </c>
      <c r="B32" s="24" t="s">
        <v>32</v>
      </c>
      <c r="C32" s="6">
        <v>3058423</v>
      </c>
      <c r="D32" s="6"/>
      <c r="E32" s="7"/>
      <c r="F32" s="8">
        <v>3500000</v>
      </c>
      <c r="G32" s="8">
        <v>297584</v>
      </c>
      <c r="H32" s="8">
        <v>201576</v>
      </c>
      <c r="I32" s="8">
        <v>329743</v>
      </c>
      <c r="J32" s="8">
        <v>828903</v>
      </c>
      <c r="K32" s="8">
        <v>334549</v>
      </c>
      <c r="L32" s="8"/>
      <c r="M32" s="8">
        <v>658984</v>
      </c>
      <c r="N32" s="8">
        <v>993533</v>
      </c>
      <c r="O32" s="8">
        <v>658481</v>
      </c>
      <c r="P32" s="8"/>
      <c r="Q32" s="8"/>
      <c r="R32" s="8">
        <v>658481</v>
      </c>
      <c r="S32" s="8"/>
      <c r="T32" s="8"/>
      <c r="U32" s="8">
        <v>315971</v>
      </c>
      <c r="V32" s="8">
        <v>315971</v>
      </c>
      <c r="W32" s="8">
        <v>2796888</v>
      </c>
      <c r="X32" s="8">
        <v>3500000</v>
      </c>
      <c r="Y32" s="8">
        <v>-703112</v>
      </c>
      <c r="Z32" s="2">
        <v>-20.088914285714285</v>
      </c>
      <c r="AA32" s="6">
        <v>3500000</v>
      </c>
    </row>
    <row r="33" spans="1:27" ht="13.5" x14ac:dyDescent="0.25">
      <c r="A33" s="25" t="s">
        <v>58</v>
      </c>
      <c r="B33" s="24" t="s">
        <v>32</v>
      </c>
      <c r="C33" s="6">
        <v>325147</v>
      </c>
      <c r="D33" s="6"/>
      <c r="E33" s="7">
        <v>935000</v>
      </c>
      <c r="F33" s="8">
        <v>700000</v>
      </c>
      <c r="G33" s="8">
        <v>680820</v>
      </c>
      <c r="H33" s="8">
        <v>-616503</v>
      </c>
      <c r="I33" s="8">
        <v>635487</v>
      </c>
      <c r="J33" s="8">
        <v>699804</v>
      </c>
      <c r="K33" s="8">
        <v>129926</v>
      </c>
      <c r="L33" s="8">
        <v>1902</v>
      </c>
      <c r="M33" s="8">
        <v>-751721</v>
      </c>
      <c r="N33" s="8">
        <v>-619893</v>
      </c>
      <c r="O33" s="8">
        <v>-46390</v>
      </c>
      <c r="P33" s="8">
        <v>29409</v>
      </c>
      <c r="Q33" s="8">
        <v>1823751</v>
      </c>
      <c r="R33" s="8">
        <v>1806770</v>
      </c>
      <c r="S33" s="8">
        <v>471644</v>
      </c>
      <c r="T33" s="8">
        <v>28371</v>
      </c>
      <c r="U33" s="8">
        <v>1825223</v>
      </c>
      <c r="V33" s="8">
        <v>2325238</v>
      </c>
      <c r="W33" s="8">
        <v>4211919</v>
      </c>
      <c r="X33" s="8">
        <v>700000</v>
      </c>
      <c r="Y33" s="8">
        <v>3511919</v>
      </c>
      <c r="Z33" s="2">
        <v>501.70271428571425</v>
      </c>
      <c r="AA33" s="6">
        <v>700000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253833155</v>
      </c>
      <c r="D35" s="33">
        <f>SUM(D24:D34)</f>
        <v>0</v>
      </c>
      <c r="E35" s="34">
        <f t="shared" si="1"/>
        <v>289520370</v>
      </c>
      <c r="F35" s="35">
        <f t="shared" si="1"/>
        <v>297293157</v>
      </c>
      <c r="G35" s="35">
        <f t="shared" si="1"/>
        <v>3190609</v>
      </c>
      <c r="H35" s="35">
        <f t="shared" si="1"/>
        <v>28786066</v>
      </c>
      <c r="I35" s="35">
        <f t="shared" si="1"/>
        <v>30542529</v>
      </c>
      <c r="J35" s="35">
        <f t="shared" si="1"/>
        <v>62519204</v>
      </c>
      <c r="K35" s="35">
        <f t="shared" si="1"/>
        <v>21869066</v>
      </c>
      <c r="L35" s="35">
        <f t="shared" si="1"/>
        <v>21300144</v>
      </c>
      <c r="M35" s="35">
        <f t="shared" si="1"/>
        <v>19948075</v>
      </c>
      <c r="N35" s="35">
        <f t="shared" si="1"/>
        <v>63117285</v>
      </c>
      <c r="O35" s="35">
        <f t="shared" si="1"/>
        <v>21457912</v>
      </c>
      <c r="P35" s="35">
        <f t="shared" si="1"/>
        <v>22108402</v>
      </c>
      <c r="Q35" s="35">
        <f t="shared" si="1"/>
        <v>20346218</v>
      </c>
      <c r="R35" s="35">
        <f t="shared" si="1"/>
        <v>63912532</v>
      </c>
      <c r="S35" s="35">
        <f t="shared" si="1"/>
        <v>18712401</v>
      </c>
      <c r="T35" s="35">
        <f t="shared" si="1"/>
        <v>18474973</v>
      </c>
      <c r="U35" s="35">
        <f t="shared" si="1"/>
        <v>23654440</v>
      </c>
      <c r="V35" s="35">
        <f t="shared" si="1"/>
        <v>60841814</v>
      </c>
      <c r="W35" s="35">
        <f t="shared" si="1"/>
        <v>250390835</v>
      </c>
      <c r="X35" s="35">
        <f t="shared" si="1"/>
        <v>297293157</v>
      </c>
      <c r="Y35" s="35">
        <f t="shared" si="1"/>
        <v>-46902322</v>
      </c>
      <c r="Z35" s="36">
        <f>+IF(X35&lt;&gt;0,+(Y35/X35)*100,0)</f>
        <v>-15.776455291905691</v>
      </c>
      <c r="AA35" s="33">
        <f>SUM(AA24:AA34)</f>
        <v>297293157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-53113252</v>
      </c>
      <c r="D37" s="46">
        <f>+D21-D35</f>
        <v>0</v>
      </c>
      <c r="E37" s="47">
        <f t="shared" si="2"/>
        <v>-68514031</v>
      </c>
      <c r="F37" s="48">
        <f t="shared" si="2"/>
        <v>-83633160</v>
      </c>
      <c r="G37" s="48">
        <f t="shared" si="2"/>
        <v>12699534</v>
      </c>
      <c r="H37" s="48">
        <f t="shared" si="2"/>
        <v>-10170423</v>
      </c>
      <c r="I37" s="48">
        <f t="shared" si="2"/>
        <v>-12241476</v>
      </c>
      <c r="J37" s="48">
        <f t="shared" si="2"/>
        <v>-9712365</v>
      </c>
      <c r="K37" s="48">
        <f t="shared" si="2"/>
        <v>-4553561</v>
      </c>
      <c r="L37" s="48">
        <f t="shared" si="2"/>
        <v>-5579495</v>
      </c>
      <c r="M37" s="48">
        <f t="shared" si="2"/>
        <v>-2832827</v>
      </c>
      <c r="N37" s="48">
        <f t="shared" si="2"/>
        <v>-12965883</v>
      </c>
      <c r="O37" s="48">
        <f t="shared" si="2"/>
        <v>-2483291</v>
      </c>
      <c r="P37" s="48">
        <f t="shared" si="2"/>
        <v>-4646925</v>
      </c>
      <c r="Q37" s="48">
        <f t="shared" si="2"/>
        <v>-2381854</v>
      </c>
      <c r="R37" s="48">
        <f t="shared" si="2"/>
        <v>-9512070</v>
      </c>
      <c r="S37" s="48">
        <f t="shared" si="2"/>
        <v>-1880408</v>
      </c>
      <c r="T37" s="48">
        <f t="shared" si="2"/>
        <v>-3510117</v>
      </c>
      <c r="U37" s="48">
        <f t="shared" si="2"/>
        <v>-6411869</v>
      </c>
      <c r="V37" s="48">
        <f t="shared" si="2"/>
        <v>-11802394</v>
      </c>
      <c r="W37" s="48">
        <f t="shared" si="2"/>
        <v>-43992712</v>
      </c>
      <c r="X37" s="48">
        <f>IF(F21=F35,0,X21-X35)</f>
        <v>-83633160</v>
      </c>
      <c r="Y37" s="48">
        <f t="shared" si="2"/>
        <v>39640448</v>
      </c>
      <c r="Z37" s="49">
        <f>+IF(X37&lt;&gt;0,+(Y37/X37)*100,0)</f>
        <v>-47.398003375694522</v>
      </c>
      <c r="AA37" s="46">
        <f>+AA21-AA35</f>
        <v>-83633160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3396000</v>
      </c>
      <c r="F38" s="8">
        <v>3396000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3396000</v>
      </c>
      <c r="Y38" s="8">
        <v>-3396000</v>
      </c>
      <c r="Z38" s="2">
        <v>-100</v>
      </c>
      <c r="AA38" s="6">
        <v>3396000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-53113252</v>
      </c>
      <c r="D41" s="56">
        <f>SUM(D37:D40)</f>
        <v>0</v>
      </c>
      <c r="E41" s="57">
        <f t="shared" si="3"/>
        <v>-65118031</v>
      </c>
      <c r="F41" s="58">
        <f t="shared" si="3"/>
        <v>-80237160</v>
      </c>
      <c r="G41" s="58">
        <f t="shared" si="3"/>
        <v>12699534</v>
      </c>
      <c r="H41" s="58">
        <f t="shared" si="3"/>
        <v>-10170423</v>
      </c>
      <c r="I41" s="58">
        <f t="shared" si="3"/>
        <v>-12241476</v>
      </c>
      <c r="J41" s="58">
        <f t="shared" si="3"/>
        <v>-9712365</v>
      </c>
      <c r="K41" s="58">
        <f t="shared" si="3"/>
        <v>-4553561</v>
      </c>
      <c r="L41" s="58">
        <f t="shared" si="3"/>
        <v>-5579495</v>
      </c>
      <c r="M41" s="58">
        <f t="shared" si="3"/>
        <v>-2832827</v>
      </c>
      <c r="N41" s="58">
        <f t="shared" si="3"/>
        <v>-12965883</v>
      </c>
      <c r="O41" s="58">
        <f t="shared" si="3"/>
        <v>-2483291</v>
      </c>
      <c r="P41" s="58">
        <f t="shared" si="3"/>
        <v>-4646925</v>
      </c>
      <c r="Q41" s="58">
        <f t="shared" si="3"/>
        <v>-2381854</v>
      </c>
      <c r="R41" s="58">
        <f t="shared" si="3"/>
        <v>-9512070</v>
      </c>
      <c r="S41" s="58">
        <f t="shared" si="3"/>
        <v>-1880408</v>
      </c>
      <c r="T41" s="58">
        <f t="shared" si="3"/>
        <v>-3510117</v>
      </c>
      <c r="U41" s="58">
        <f t="shared" si="3"/>
        <v>-6411869</v>
      </c>
      <c r="V41" s="58">
        <f t="shared" si="3"/>
        <v>-11802394</v>
      </c>
      <c r="W41" s="58">
        <f t="shared" si="3"/>
        <v>-43992712</v>
      </c>
      <c r="X41" s="58">
        <f t="shared" si="3"/>
        <v>-80237160</v>
      </c>
      <c r="Y41" s="58">
        <f t="shared" si="3"/>
        <v>36244448</v>
      </c>
      <c r="Z41" s="59">
        <f>+IF(X41&lt;&gt;0,+(Y41/X41)*100,0)</f>
        <v>-45.171648647584234</v>
      </c>
      <c r="AA41" s="56">
        <f>SUM(AA37:AA40)</f>
        <v>-80237160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-53113252</v>
      </c>
      <c r="D43" s="64">
        <f>+D41-D42</f>
        <v>0</v>
      </c>
      <c r="E43" s="65">
        <f t="shared" si="4"/>
        <v>-65118031</v>
      </c>
      <c r="F43" s="66">
        <f t="shared" si="4"/>
        <v>-80237160</v>
      </c>
      <c r="G43" s="66">
        <f t="shared" si="4"/>
        <v>12699534</v>
      </c>
      <c r="H43" s="66">
        <f t="shared" si="4"/>
        <v>-10170423</v>
      </c>
      <c r="I43" s="66">
        <f t="shared" si="4"/>
        <v>-12241476</v>
      </c>
      <c r="J43" s="66">
        <f t="shared" si="4"/>
        <v>-9712365</v>
      </c>
      <c r="K43" s="66">
        <f t="shared" si="4"/>
        <v>-4553561</v>
      </c>
      <c r="L43" s="66">
        <f t="shared" si="4"/>
        <v>-5579495</v>
      </c>
      <c r="M43" s="66">
        <f t="shared" si="4"/>
        <v>-2832827</v>
      </c>
      <c r="N43" s="66">
        <f t="shared" si="4"/>
        <v>-12965883</v>
      </c>
      <c r="O43" s="66">
        <f t="shared" si="4"/>
        <v>-2483291</v>
      </c>
      <c r="P43" s="66">
        <f t="shared" si="4"/>
        <v>-4646925</v>
      </c>
      <c r="Q43" s="66">
        <f t="shared" si="4"/>
        <v>-2381854</v>
      </c>
      <c r="R43" s="66">
        <f t="shared" si="4"/>
        <v>-9512070</v>
      </c>
      <c r="S43" s="66">
        <f t="shared" si="4"/>
        <v>-1880408</v>
      </c>
      <c r="T43" s="66">
        <f t="shared" si="4"/>
        <v>-3510117</v>
      </c>
      <c r="U43" s="66">
        <f t="shared" si="4"/>
        <v>-6411869</v>
      </c>
      <c r="V43" s="66">
        <f t="shared" si="4"/>
        <v>-11802394</v>
      </c>
      <c r="W43" s="66">
        <f t="shared" si="4"/>
        <v>-43992712</v>
      </c>
      <c r="X43" s="66">
        <f t="shared" si="4"/>
        <v>-80237160</v>
      </c>
      <c r="Y43" s="66">
        <f t="shared" si="4"/>
        <v>36244448</v>
      </c>
      <c r="Z43" s="67">
        <f>+IF(X43&lt;&gt;0,+(Y43/X43)*100,0)</f>
        <v>-45.171648647584234</v>
      </c>
      <c r="AA43" s="64">
        <f>+AA41-AA42</f>
        <v>-80237160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-53113252</v>
      </c>
      <c r="D45" s="56">
        <f>SUM(D43:D44)</f>
        <v>0</v>
      </c>
      <c r="E45" s="57">
        <f t="shared" si="5"/>
        <v>-65118031</v>
      </c>
      <c r="F45" s="58">
        <f t="shared" si="5"/>
        <v>-80237160</v>
      </c>
      <c r="G45" s="58">
        <f t="shared" si="5"/>
        <v>12699534</v>
      </c>
      <c r="H45" s="58">
        <f t="shared" si="5"/>
        <v>-10170423</v>
      </c>
      <c r="I45" s="58">
        <f t="shared" si="5"/>
        <v>-12241476</v>
      </c>
      <c r="J45" s="58">
        <f t="shared" si="5"/>
        <v>-9712365</v>
      </c>
      <c r="K45" s="58">
        <f t="shared" si="5"/>
        <v>-4553561</v>
      </c>
      <c r="L45" s="58">
        <f t="shared" si="5"/>
        <v>-5579495</v>
      </c>
      <c r="M45" s="58">
        <f t="shared" si="5"/>
        <v>-2832827</v>
      </c>
      <c r="N45" s="58">
        <f t="shared" si="5"/>
        <v>-12965883</v>
      </c>
      <c r="O45" s="58">
        <f t="shared" si="5"/>
        <v>-2483291</v>
      </c>
      <c r="P45" s="58">
        <f t="shared" si="5"/>
        <v>-4646925</v>
      </c>
      <c r="Q45" s="58">
        <f t="shared" si="5"/>
        <v>-2381854</v>
      </c>
      <c r="R45" s="58">
        <f t="shared" si="5"/>
        <v>-9512070</v>
      </c>
      <c r="S45" s="58">
        <f t="shared" si="5"/>
        <v>-1880408</v>
      </c>
      <c r="T45" s="58">
        <f t="shared" si="5"/>
        <v>-3510117</v>
      </c>
      <c r="U45" s="58">
        <f t="shared" si="5"/>
        <v>-6411869</v>
      </c>
      <c r="V45" s="58">
        <f t="shared" si="5"/>
        <v>-11802394</v>
      </c>
      <c r="W45" s="58">
        <f t="shared" si="5"/>
        <v>-43992712</v>
      </c>
      <c r="X45" s="58">
        <f t="shared" si="5"/>
        <v>-80237160</v>
      </c>
      <c r="Y45" s="58">
        <f t="shared" si="5"/>
        <v>36244448</v>
      </c>
      <c r="Z45" s="59">
        <f>+IF(X45&lt;&gt;0,+(Y45/X45)*100,0)</f>
        <v>-45.171648647584234</v>
      </c>
      <c r="AA45" s="56">
        <f>SUM(AA43:AA44)</f>
        <v>-80237160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-53113252</v>
      </c>
      <c r="D47" s="71">
        <f>SUM(D45:D46)</f>
        <v>0</v>
      </c>
      <c r="E47" s="72">
        <f t="shared" si="6"/>
        <v>-65118031</v>
      </c>
      <c r="F47" s="73">
        <f t="shared" si="6"/>
        <v>-80237160</v>
      </c>
      <c r="G47" s="73">
        <f t="shared" si="6"/>
        <v>12699534</v>
      </c>
      <c r="H47" s="74">
        <f t="shared" si="6"/>
        <v>-10170423</v>
      </c>
      <c r="I47" s="74">
        <f t="shared" si="6"/>
        <v>-12241476</v>
      </c>
      <c r="J47" s="74">
        <f t="shared" si="6"/>
        <v>-9712365</v>
      </c>
      <c r="K47" s="74">
        <f t="shared" si="6"/>
        <v>-4553561</v>
      </c>
      <c r="L47" s="74">
        <f t="shared" si="6"/>
        <v>-5579495</v>
      </c>
      <c r="M47" s="73">
        <f t="shared" si="6"/>
        <v>-2832827</v>
      </c>
      <c r="N47" s="73">
        <f t="shared" si="6"/>
        <v>-12965883</v>
      </c>
      <c r="O47" s="74">
        <f t="shared" si="6"/>
        <v>-2483291</v>
      </c>
      <c r="P47" s="74">
        <f t="shared" si="6"/>
        <v>-4646925</v>
      </c>
      <c r="Q47" s="74">
        <f t="shared" si="6"/>
        <v>-2381854</v>
      </c>
      <c r="R47" s="74">
        <f t="shared" si="6"/>
        <v>-9512070</v>
      </c>
      <c r="S47" s="74">
        <f t="shared" si="6"/>
        <v>-1880408</v>
      </c>
      <c r="T47" s="73">
        <f t="shared" si="6"/>
        <v>-3510117</v>
      </c>
      <c r="U47" s="73">
        <f t="shared" si="6"/>
        <v>-6411869</v>
      </c>
      <c r="V47" s="74">
        <f t="shared" si="6"/>
        <v>-11802394</v>
      </c>
      <c r="W47" s="74">
        <f t="shared" si="6"/>
        <v>-43992712</v>
      </c>
      <c r="X47" s="74">
        <f t="shared" si="6"/>
        <v>-80237160</v>
      </c>
      <c r="Y47" s="74">
        <f t="shared" si="6"/>
        <v>36244448</v>
      </c>
      <c r="Z47" s="75">
        <f>+IF(X47&lt;&gt;0,+(Y47/X47)*100,0)</f>
        <v>-45.171648647584234</v>
      </c>
      <c r="AA47" s="76">
        <f>SUM(AA45:AA46)</f>
        <v>-80237160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24724058</v>
      </c>
      <c r="D6" s="6"/>
      <c r="E6" s="7">
        <v>91644449</v>
      </c>
      <c r="F6" s="8">
        <v>30000000</v>
      </c>
      <c r="G6" s="8">
        <v>894624</v>
      </c>
      <c r="H6" s="8">
        <v>2941121</v>
      </c>
      <c r="I6" s="8">
        <v>2775015</v>
      </c>
      <c r="J6" s="8">
        <v>6610760</v>
      </c>
      <c r="K6" s="8">
        <v>2267522</v>
      </c>
      <c r="L6" s="8">
        <v>1914701</v>
      </c>
      <c r="M6" s="8">
        <v>1893649</v>
      </c>
      <c r="N6" s="8">
        <v>6075872</v>
      </c>
      <c r="O6" s="8">
        <v>668708</v>
      </c>
      <c r="P6" s="8">
        <v>2002161</v>
      </c>
      <c r="Q6" s="8">
        <v>1907977</v>
      </c>
      <c r="R6" s="8">
        <v>4578846</v>
      </c>
      <c r="S6" s="8">
        <v>1897319</v>
      </c>
      <c r="T6" s="8">
        <v>1901134</v>
      </c>
      <c r="U6" s="8">
        <v>3510764</v>
      </c>
      <c r="V6" s="8">
        <v>7309217</v>
      </c>
      <c r="W6" s="8">
        <v>24574695</v>
      </c>
      <c r="X6" s="8">
        <v>30000000</v>
      </c>
      <c r="Y6" s="8">
        <v>-5425305</v>
      </c>
      <c r="Z6" s="2">
        <v>-18.084350000000001</v>
      </c>
      <c r="AA6" s="6">
        <v>30000000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30366</v>
      </c>
      <c r="D15" s="6"/>
      <c r="E15" s="7"/>
      <c r="F15" s="8"/>
      <c r="G15" s="8"/>
      <c r="H15" s="8">
        <v>3760</v>
      </c>
      <c r="I15" s="8">
        <v>17391</v>
      </c>
      <c r="J15" s="8">
        <v>21151</v>
      </c>
      <c r="K15" s="8"/>
      <c r="L15" s="8"/>
      <c r="M15" s="8"/>
      <c r="N15" s="8"/>
      <c r="O15" s="8"/>
      <c r="P15" s="8"/>
      <c r="Q15" s="8">
        <v>9211</v>
      </c>
      <c r="R15" s="8">
        <v>9211</v>
      </c>
      <c r="S15" s="8"/>
      <c r="T15" s="8"/>
      <c r="U15" s="8"/>
      <c r="V15" s="8"/>
      <c r="W15" s="8">
        <v>30362</v>
      </c>
      <c r="X15" s="8"/>
      <c r="Y15" s="8">
        <v>30362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10000000</v>
      </c>
      <c r="D18" s="6"/>
      <c r="E18" s="7">
        <v>5005000</v>
      </c>
      <c r="F18" s="8">
        <v>5005000</v>
      </c>
      <c r="G18" s="8"/>
      <c r="H18" s="8">
        <v>1304345</v>
      </c>
      <c r="I18" s="8">
        <v>795520</v>
      </c>
      <c r="J18" s="8">
        <v>2099865</v>
      </c>
      <c r="K18" s="8"/>
      <c r="L18" s="8"/>
      <c r="M18" s="8">
        <v>4992114</v>
      </c>
      <c r="N18" s="8">
        <v>4992114</v>
      </c>
      <c r="O18" s="8"/>
      <c r="P18" s="8"/>
      <c r="Q18" s="8">
        <v>-2112865</v>
      </c>
      <c r="R18" s="8">
        <v>-2112865</v>
      </c>
      <c r="S18" s="8">
        <v>25868</v>
      </c>
      <c r="T18" s="8"/>
      <c r="U18" s="8"/>
      <c r="V18" s="8">
        <v>25868</v>
      </c>
      <c r="W18" s="8">
        <v>5004982</v>
      </c>
      <c r="X18" s="8">
        <v>5005000</v>
      </c>
      <c r="Y18" s="8">
        <v>-18</v>
      </c>
      <c r="Z18" s="2"/>
      <c r="AA18" s="6">
        <v>5005000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34754424</v>
      </c>
      <c r="D21" s="33">
        <f t="shared" si="0"/>
        <v>0</v>
      </c>
      <c r="E21" s="34">
        <f t="shared" si="0"/>
        <v>96649449</v>
      </c>
      <c r="F21" s="35">
        <f t="shared" si="0"/>
        <v>35005000</v>
      </c>
      <c r="G21" s="35">
        <f t="shared" si="0"/>
        <v>894624</v>
      </c>
      <c r="H21" s="35">
        <f t="shared" si="0"/>
        <v>4249226</v>
      </c>
      <c r="I21" s="35">
        <f t="shared" si="0"/>
        <v>3587926</v>
      </c>
      <c r="J21" s="35">
        <f t="shared" si="0"/>
        <v>8731776</v>
      </c>
      <c r="K21" s="35">
        <f t="shared" si="0"/>
        <v>2267522</v>
      </c>
      <c r="L21" s="35">
        <f t="shared" si="0"/>
        <v>1914701</v>
      </c>
      <c r="M21" s="35">
        <f t="shared" si="0"/>
        <v>6885763</v>
      </c>
      <c r="N21" s="35">
        <f t="shared" si="0"/>
        <v>11067986</v>
      </c>
      <c r="O21" s="35">
        <f t="shared" si="0"/>
        <v>668708</v>
      </c>
      <c r="P21" s="35">
        <f t="shared" si="0"/>
        <v>2002161</v>
      </c>
      <c r="Q21" s="35">
        <f t="shared" si="0"/>
        <v>-195677</v>
      </c>
      <c r="R21" s="35">
        <f t="shared" si="0"/>
        <v>2475192</v>
      </c>
      <c r="S21" s="35">
        <f t="shared" si="0"/>
        <v>1923187</v>
      </c>
      <c r="T21" s="35">
        <f t="shared" si="0"/>
        <v>1901134</v>
      </c>
      <c r="U21" s="35">
        <f t="shared" si="0"/>
        <v>3510764</v>
      </c>
      <c r="V21" s="35">
        <f t="shared" si="0"/>
        <v>7335085</v>
      </c>
      <c r="W21" s="35">
        <f t="shared" si="0"/>
        <v>29610039</v>
      </c>
      <c r="X21" s="35">
        <f t="shared" si="0"/>
        <v>35005000</v>
      </c>
      <c r="Y21" s="35">
        <f t="shared" si="0"/>
        <v>-5394961</v>
      </c>
      <c r="Z21" s="36">
        <f>+IF(X21&lt;&gt;0,+(Y21/X21)*100,0)</f>
        <v>-15.411972575346381</v>
      </c>
      <c r="AA21" s="33">
        <f>SUM(AA5:AA20)</f>
        <v>35005000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18395769</v>
      </c>
      <c r="D24" s="6"/>
      <c r="E24" s="7">
        <v>20287293</v>
      </c>
      <c r="F24" s="8">
        <v>605543</v>
      </c>
      <c r="G24" s="8">
        <v>1163597</v>
      </c>
      <c r="H24" s="8">
        <v>1178441</v>
      </c>
      <c r="I24" s="8">
        <v>1054614</v>
      </c>
      <c r="J24" s="8">
        <v>3396652</v>
      </c>
      <c r="K24" s="8">
        <v>1164478</v>
      </c>
      <c r="L24" s="8">
        <v>1111820</v>
      </c>
      <c r="M24" s="8">
        <v>1170790</v>
      </c>
      <c r="N24" s="8">
        <v>3447088</v>
      </c>
      <c r="O24" s="8">
        <v>1017716</v>
      </c>
      <c r="P24" s="8">
        <v>1017626</v>
      </c>
      <c r="Q24" s="8">
        <v>1074111</v>
      </c>
      <c r="R24" s="8">
        <v>3109453</v>
      </c>
      <c r="S24" s="8">
        <v>1075848</v>
      </c>
      <c r="T24" s="8">
        <v>1107044</v>
      </c>
      <c r="U24" s="8">
        <v>1152006</v>
      </c>
      <c r="V24" s="8">
        <v>3334898</v>
      </c>
      <c r="W24" s="8">
        <v>13288091</v>
      </c>
      <c r="X24" s="8">
        <v>605543</v>
      </c>
      <c r="Y24" s="8">
        <v>12682548</v>
      </c>
      <c r="Z24" s="2">
        <v>2094.4091501346725</v>
      </c>
      <c r="AA24" s="6">
        <v>605543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2573303</v>
      </c>
      <c r="D27" s="6"/>
      <c r="E27" s="7"/>
      <c r="F27" s="8"/>
      <c r="G27" s="8">
        <v>148312</v>
      </c>
      <c r="H27" s="8">
        <v>148312</v>
      </c>
      <c r="I27" s="8">
        <v>148312</v>
      </c>
      <c r="J27" s="8">
        <v>444936</v>
      </c>
      <c r="K27" s="8">
        <v>148312</v>
      </c>
      <c r="L27" s="8">
        <v>148312</v>
      </c>
      <c r="M27" s="8">
        <v>148312</v>
      </c>
      <c r="N27" s="8">
        <v>444936</v>
      </c>
      <c r="O27" s="8">
        <v>148312</v>
      </c>
      <c r="P27" s="8">
        <v>148312</v>
      </c>
      <c r="Q27" s="8">
        <v>151874</v>
      </c>
      <c r="R27" s="8">
        <v>448498</v>
      </c>
      <c r="S27" s="8">
        <v>150523</v>
      </c>
      <c r="T27" s="8">
        <v>150523</v>
      </c>
      <c r="U27" s="8">
        <v>644925</v>
      </c>
      <c r="V27" s="8">
        <v>945971</v>
      </c>
      <c r="W27" s="8">
        <v>2284341</v>
      </c>
      <c r="X27" s="8"/>
      <c r="Y27" s="8">
        <v>2284341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92487599</v>
      </c>
      <c r="D29" s="6"/>
      <c r="E29" s="7">
        <v>87697132</v>
      </c>
      <c r="F29" s="8">
        <v>105208712</v>
      </c>
      <c r="G29" s="8">
        <v>12705372</v>
      </c>
      <c r="H29" s="8">
        <v>14905779</v>
      </c>
      <c r="I29" s="8">
        <v>11107488</v>
      </c>
      <c r="J29" s="8">
        <v>38718639</v>
      </c>
      <c r="K29" s="8">
        <v>8379143</v>
      </c>
      <c r="L29" s="8">
        <v>7756114</v>
      </c>
      <c r="M29" s="8">
        <v>7984217</v>
      </c>
      <c r="N29" s="8">
        <v>24119474</v>
      </c>
      <c r="O29" s="8">
        <v>7370599</v>
      </c>
      <c r="P29" s="8">
        <v>7918773</v>
      </c>
      <c r="Q29" s="8">
        <v>7159302</v>
      </c>
      <c r="R29" s="8">
        <v>22448674</v>
      </c>
      <c r="S29" s="8">
        <v>7791642</v>
      </c>
      <c r="T29" s="8">
        <v>8349914</v>
      </c>
      <c r="U29" s="8">
        <v>12416108</v>
      </c>
      <c r="V29" s="8">
        <v>28557664</v>
      </c>
      <c r="W29" s="8">
        <v>113844451</v>
      </c>
      <c r="X29" s="8">
        <v>105208712</v>
      </c>
      <c r="Y29" s="8">
        <v>8635739</v>
      </c>
      <c r="Z29" s="2">
        <v>8.2081976253069229</v>
      </c>
      <c r="AA29" s="6">
        <v>105208712</v>
      </c>
    </row>
    <row r="30" spans="1:27" ht="13.5" x14ac:dyDescent="0.25">
      <c r="A30" s="25" t="s">
        <v>56</v>
      </c>
      <c r="B30" s="24" t="s">
        <v>32</v>
      </c>
      <c r="C30" s="6">
        <v>36843</v>
      </c>
      <c r="D30" s="6"/>
      <c r="E30" s="7"/>
      <c r="F30" s="8">
        <v>417777</v>
      </c>
      <c r="G30" s="8"/>
      <c r="H30" s="8"/>
      <c r="I30" s="8">
        <v>195</v>
      </c>
      <c r="J30" s="8">
        <v>195</v>
      </c>
      <c r="K30" s="8"/>
      <c r="L30" s="8"/>
      <c r="M30" s="8"/>
      <c r="N30" s="8"/>
      <c r="O30" s="8"/>
      <c r="P30" s="8"/>
      <c r="Q30" s="8"/>
      <c r="R30" s="8"/>
      <c r="S30" s="8">
        <v>6261</v>
      </c>
      <c r="T30" s="8"/>
      <c r="U30" s="8">
        <v>49192</v>
      </c>
      <c r="V30" s="8">
        <v>55453</v>
      </c>
      <c r="W30" s="8">
        <v>55648</v>
      </c>
      <c r="X30" s="8">
        <v>417777</v>
      </c>
      <c r="Y30" s="8">
        <v>-362129</v>
      </c>
      <c r="Z30" s="2">
        <v>-86.679975202081494</v>
      </c>
      <c r="AA30" s="6">
        <v>417777</v>
      </c>
    </row>
    <row r="31" spans="1:27" ht="13.5" x14ac:dyDescent="0.25">
      <c r="A31" s="25" t="s">
        <v>57</v>
      </c>
      <c r="B31" s="24" t="s">
        <v>32</v>
      </c>
      <c r="C31" s="6">
        <v>12494748</v>
      </c>
      <c r="D31" s="6"/>
      <c r="E31" s="7">
        <v>8883453</v>
      </c>
      <c r="F31" s="8">
        <v>9262668</v>
      </c>
      <c r="G31" s="8">
        <v>296871</v>
      </c>
      <c r="H31" s="8">
        <v>1615656</v>
      </c>
      <c r="I31" s="8">
        <v>1083452</v>
      </c>
      <c r="J31" s="8">
        <v>2995979</v>
      </c>
      <c r="K31" s="8">
        <v>143776</v>
      </c>
      <c r="L31" s="8">
        <v>557759</v>
      </c>
      <c r="M31" s="8">
        <v>2977104</v>
      </c>
      <c r="N31" s="8">
        <v>3678639</v>
      </c>
      <c r="O31" s="8">
        <v>160714</v>
      </c>
      <c r="P31" s="8">
        <v>426068</v>
      </c>
      <c r="Q31" s="8">
        <v>160714</v>
      </c>
      <c r="R31" s="8">
        <v>747496</v>
      </c>
      <c r="S31" s="8">
        <v>443336</v>
      </c>
      <c r="T31" s="8">
        <v>315944</v>
      </c>
      <c r="U31" s="8">
        <v>-707822</v>
      </c>
      <c r="V31" s="8">
        <v>51458</v>
      </c>
      <c r="W31" s="8">
        <v>7473572</v>
      </c>
      <c r="X31" s="8">
        <v>9262668</v>
      </c>
      <c r="Y31" s="8">
        <v>-1789096</v>
      </c>
      <c r="Z31" s="2">
        <v>-19.315126052234628</v>
      </c>
      <c r="AA31" s="6">
        <v>9262668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1512216</v>
      </c>
      <c r="D33" s="6"/>
      <c r="E33" s="7">
        <v>1680000</v>
      </c>
      <c r="F33" s="8">
        <v>944819</v>
      </c>
      <c r="G33" s="8">
        <v>12153</v>
      </c>
      <c r="H33" s="8">
        <v>9097</v>
      </c>
      <c r="I33" s="8">
        <v>16476</v>
      </c>
      <c r="J33" s="8">
        <v>37726</v>
      </c>
      <c r="K33" s="8">
        <v>9150</v>
      </c>
      <c r="L33" s="8">
        <v>149581</v>
      </c>
      <c r="M33" s="8">
        <v>15721</v>
      </c>
      <c r="N33" s="8">
        <v>174452</v>
      </c>
      <c r="O33" s="8">
        <v>171481</v>
      </c>
      <c r="P33" s="8">
        <v>7850</v>
      </c>
      <c r="Q33" s="8">
        <v>7890</v>
      </c>
      <c r="R33" s="8">
        <v>187221</v>
      </c>
      <c r="S33" s="8">
        <v>161779</v>
      </c>
      <c r="T33" s="8">
        <v>9630</v>
      </c>
      <c r="U33" s="8">
        <v>158830</v>
      </c>
      <c r="V33" s="8">
        <v>330239</v>
      </c>
      <c r="W33" s="8">
        <v>729638</v>
      </c>
      <c r="X33" s="8">
        <v>944819</v>
      </c>
      <c r="Y33" s="8">
        <v>-215181</v>
      </c>
      <c r="Z33" s="2">
        <v>-22.774838355282863</v>
      </c>
      <c r="AA33" s="6">
        <v>944819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127500478</v>
      </c>
      <c r="D35" s="33">
        <f>SUM(D24:D34)</f>
        <v>0</v>
      </c>
      <c r="E35" s="34">
        <f t="shared" si="1"/>
        <v>118547878</v>
      </c>
      <c r="F35" s="35">
        <f t="shared" si="1"/>
        <v>116439519</v>
      </c>
      <c r="G35" s="35">
        <f t="shared" si="1"/>
        <v>14326305</v>
      </c>
      <c r="H35" s="35">
        <f t="shared" si="1"/>
        <v>17857285</v>
      </c>
      <c r="I35" s="35">
        <f t="shared" si="1"/>
        <v>13410537</v>
      </c>
      <c r="J35" s="35">
        <f t="shared" si="1"/>
        <v>45594127</v>
      </c>
      <c r="K35" s="35">
        <f t="shared" si="1"/>
        <v>9844859</v>
      </c>
      <c r="L35" s="35">
        <f t="shared" si="1"/>
        <v>9723586</v>
      </c>
      <c r="M35" s="35">
        <f t="shared" si="1"/>
        <v>12296144</v>
      </c>
      <c r="N35" s="35">
        <f t="shared" si="1"/>
        <v>31864589</v>
      </c>
      <c r="O35" s="35">
        <f t="shared" si="1"/>
        <v>8868822</v>
      </c>
      <c r="P35" s="35">
        <f t="shared" si="1"/>
        <v>9518629</v>
      </c>
      <c r="Q35" s="35">
        <f t="shared" si="1"/>
        <v>8553891</v>
      </c>
      <c r="R35" s="35">
        <f t="shared" si="1"/>
        <v>26941342</v>
      </c>
      <c r="S35" s="35">
        <f t="shared" si="1"/>
        <v>9629389</v>
      </c>
      <c r="T35" s="35">
        <f t="shared" si="1"/>
        <v>9933055</v>
      </c>
      <c r="U35" s="35">
        <f t="shared" si="1"/>
        <v>13713239</v>
      </c>
      <c r="V35" s="35">
        <f t="shared" si="1"/>
        <v>33275683</v>
      </c>
      <c r="W35" s="35">
        <f t="shared" si="1"/>
        <v>137675741</v>
      </c>
      <c r="X35" s="35">
        <f t="shared" si="1"/>
        <v>116439519</v>
      </c>
      <c r="Y35" s="35">
        <f t="shared" si="1"/>
        <v>21236222</v>
      </c>
      <c r="Z35" s="36">
        <f>+IF(X35&lt;&gt;0,+(Y35/X35)*100,0)</f>
        <v>18.237984992019761</v>
      </c>
      <c r="AA35" s="33">
        <f>SUM(AA24:AA34)</f>
        <v>116439519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-92746054</v>
      </c>
      <c r="D37" s="46">
        <f>+D21-D35</f>
        <v>0</v>
      </c>
      <c r="E37" s="47">
        <f t="shared" si="2"/>
        <v>-21898429</v>
      </c>
      <c r="F37" s="48">
        <f t="shared" si="2"/>
        <v>-81434519</v>
      </c>
      <c r="G37" s="48">
        <f t="shared" si="2"/>
        <v>-13431681</v>
      </c>
      <c r="H37" s="48">
        <f t="shared" si="2"/>
        <v>-13608059</v>
      </c>
      <c r="I37" s="48">
        <f t="shared" si="2"/>
        <v>-9822611</v>
      </c>
      <c r="J37" s="48">
        <f t="shared" si="2"/>
        <v>-36862351</v>
      </c>
      <c r="K37" s="48">
        <f t="shared" si="2"/>
        <v>-7577337</v>
      </c>
      <c r="L37" s="48">
        <f t="shared" si="2"/>
        <v>-7808885</v>
      </c>
      <c r="M37" s="48">
        <f t="shared" si="2"/>
        <v>-5410381</v>
      </c>
      <c r="N37" s="48">
        <f t="shared" si="2"/>
        <v>-20796603</v>
      </c>
      <c r="O37" s="48">
        <f t="shared" si="2"/>
        <v>-8200114</v>
      </c>
      <c r="P37" s="48">
        <f t="shared" si="2"/>
        <v>-7516468</v>
      </c>
      <c r="Q37" s="48">
        <f t="shared" si="2"/>
        <v>-8749568</v>
      </c>
      <c r="R37" s="48">
        <f t="shared" si="2"/>
        <v>-24466150</v>
      </c>
      <c r="S37" s="48">
        <f t="shared" si="2"/>
        <v>-7706202</v>
      </c>
      <c r="T37" s="48">
        <f t="shared" si="2"/>
        <v>-8031921</v>
      </c>
      <c r="U37" s="48">
        <f t="shared" si="2"/>
        <v>-10202475</v>
      </c>
      <c r="V37" s="48">
        <f t="shared" si="2"/>
        <v>-25940598</v>
      </c>
      <c r="W37" s="48">
        <f t="shared" si="2"/>
        <v>-108065702</v>
      </c>
      <c r="X37" s="48">
        <f>IF(F21=F35,0,X21-X35)</f>
        <v>-81434519</v>
      </c>
      <c r="Y37" s="48">
        <f t="shared" si="2"/>
        <v>-26631183</v>
      </c>
      <c r="Z37" s="49">
        <f>+IF(X37&lt;&gt;0,+(Y37/X37)*100,0)</f>
        <v>32.702572971542942</v>
      </c>
      <c r="AA37" s="46">
        <f>+AA21-AA35</f>
        <v>-81434519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-92746054</v>
      </c>
      <c r="D41" s="56">
        <f>SUM(D37:D40)</f>
        <v>0</v>
      </c>
      <c r="E41" s="57">
        <f t="shared" si="3"/>
        <v>-21898429</v>
      </c>
      <c r="F41" s="58">
        <f t="shared" si="3"/>
        <v>-81434519</v>
      </c>
      <c r="G41" s="58">
        <f t="shared" si="3"/>
        <v>-13431681</v>
      </c>
      <c r="H41" s="58">
        <f t="shared" si="3"/>
        <v>-13608059</v>
      </c>
      <c r="I41" s="58">
        <f t="shared" si="3"/>
        <v>-9822611</v>
      </c>
      <c r="J41" s="58">
        <f t="shared" si="3"/>
        <v>-36862351</v>
      </c>
      <c r="K41" s="58">
        <f t="shared" si="3"/>
        <v>-7577337</v>
      </c>
      <c r="L41" s="58">
        <f t="shared" si="3"/>
        <v>-7808885</v>
      </c>
      <c r="M41" s="58">
        <f t="shared" si="3"/>
        <v>-5410381</v>
      </c>
      <c r="N41" s="58">
        <f t="shared" si="3"/>
        <v>-20796603</v>
      </c>
      <c r="O41" s="58">
        <f t="shared" si="3"/>
        <v>-8200114</v>
      </c>
      <c r="P41" s="58">
        <f t="shared" si="3"/>
        <v>-7516468</v>
      </c>
      <c r="Q41" s="58">
        <f t="shared" si="3"/>
        <v>-8749568</v>
      </c>
      <c r="R41" s="58">
        <f t="shared" si="3"/>
        <v>-24466150</v>
      </c>
      <c r="S41" s="58">
        <f t="shared" si="3"/>
        <v>-7706202</v>
      </c>
      <c r="T41" s="58">
        <f t="shared" si="3"/>
        <v>-8031921</v>
      </c>
      <c r="U41" s="58">
        <f t="shared" si="3"/>
        <v>-10202475</v>
      </c>
      <c r="V41" s="58">
        <f t="shared" si="3"/>
        <v>-25940598</v>
      </c>
      <c r="W41" s="58">
        <f t="shared" si="3"/>
        <v>-108065702</v>
      </c>
      <c r="X41" s="58">
        <f t="shared" si="3"/>
        <v>-81434519</v>
      </c>
      <c r="Y41" s="58">
        <f t="shared" si="3"/>
        <v>-26631183</v>
      </c>
      <c r="Z41" s="59">
        <f>+IF(X41&lt;&gt;0,+(Y41/X41)*100,0)</f>
        <v>32.702572971542942</v>
      </c>
      <c r="AA41" s="56">
        <f>SUM(AA37:AA40)</f>
        <v>-81434519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-92746054</v>
      </c>
      <c r="D43" s="64">
        <f>+D41-D42</f>
        <v>0</v>
      </c>
      <c r="E43" s="65">
        <f t="shared" si="4"/>
        <v>-21898429</v>
      </c>
      <c r="F43" s="66">
        <f t="shared" si="4"/>
        <v>-81434519</v>
      </c>
      <c r="G43" s="66">
        <f t="shared" si="4"/>
        <v>-13431681</v>
      </c>
      <c r="H43" s="66">
        <f t="shared" si="4"/>
        <v>-13608059</v>
      </c>
      <c r="I43" s="66">
        <f t="shared" si="4"/>
        <v>-9822611</v>
      </c>
      <c r="J43" s="66">
        <f t="shared" si="4"/>
        <v>-36862351</v>
      </c>
      <c r="K43" s="66">
        <f t="shared" si="4"/>
        <v>-7577337</v>
      </c>
      <c r="L43" s="66">
        <f t="shared" si="4"/>
        <v>-7808885</v>
      </c>
      <c r="M43" s="66">
        <f t="shared" si="4"/>
        <v>-5410381</v>
      </c>
      <c r="N43" s="66">
        <f t="shared" si="4"/>
        <v>-20796603</v>
      </c>
      <c r="O43" s="66">
        <f t="shared" si="4"/>
        <v>-8200114</v>
      </c>
      <c r="P43" s="66">
        <f t="shared" si="4"/>
        <v>-7516468</v>
      </c>
      <c r="Q43" s="66">
        <f t="shared" si="4"/>
        <v>-8749568</v>
      </c>
      <c r="R43" s="66">
        <f t="shared" si="4"/>
        <v>-24466150</v>
      </c>
      <c r="S43" s="66">
        <f t="shared" si="4"/>
        <v>-7706202</v>
      </c>
      <c r="T43" s="66">
        <f t="shared" si="4"/>
        <v>-8031921</v>
      </c>
      <c r="U43" s="66">
        <f t="shared" si="4"/>
        <v>-10202475</v>
      </c>
      <c r="V43" s="66">
        <f t="shared" si="4"/>
        <v>-25940598</v>
      </c>
      <c r="W43" s="66">
        <f t="shared" si="4"/>
        <v>-108065702</v>
      </c>
      <c r="X43" s="66">
        <f t="shared" si="4"/>
        <v>-81434519</v>
      </c>
      <c r="Y43" s="66">
        <f t="shared" si="4"/>
        <v>-26631183</v>
      </c>
      <c r="Z43" s="67">
        <f>+IF(X43&lt;&gt;0,+(Y43/X43)*100,0)</f>
        <v>32.702572971542942</v>
      </c>
      <c r="AA43" s="64">
        <f>+AA41-AA42</f>
        <v>-81434519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-92746054</v>
      </c>
      <c r="D45" s="56">
        <f>SUM(D43:D44)</f>
        <v>0</v>
      </c>
      <c r="E45" s="57">
        <f t="shared" si="5"/>
        <v>-21898429</v>
      </c>
      <c r="F45" s="58">
        <f t="shared" si="5"/>
        <v>-81434519</v>
      </c>
      <c r="G45" s="58">
        <f t="shared" si="5"/>
        <v>-13431681</v>
      </c>
      <c r="H45" s="58">
        <f t="shared" si="5"/>
        <v>-13608059</v>
      </c>
      <c r="I45" s="58">
        <f t="shared" si="5"/>
        <v>-9822611</v>
      </c>
      <c r="J45" s="58">
        <f t="shared" si="5"/>
        <v>-36862351</v>
      </c>
      <c r="K45" s="58">
        <f t="shared" si="5"/>
        <v>-7577337</v>
      </c>
      <c r="L45" s="58">
        <f t="shared" si="5"/>
        <v>-7808885</v>
      </c>
      <c r="M45" s="58">
        <f t="shared" si="5"/>
        <v>-5410381</v>
      </c>
      <c r="N45" s="58">
        <f t="shared" si="5"/>
        <v>-20796603</v>
      </c>
      <c r="O45" s="58">
        <f t="shared" si="5"/>
        <v>-8200114</v>
      </c>
      <c r="P45" s="58">
        <f t="shared" si="5"/>
        <v>-7516468</v>
      </c>
      <c r="Q45" s="58">
        <f t="shared" si="5"/>
        <v>-8749568</v>
      </c>
      <c r="R45" s="58">
        <f t="shared" si="5"/>
        <v>-24466150</v>
      </c>
      <c r="S45" s="58">
        <f t="shared" si="5"/>
        <v>-7706202</v>
      </c>
      <c r="T45" s="58">
        <f t="shared" si="5"/>
        <v>-8031921</v>
      </c>
      <c r="U45" s="58">
        <f t="shared" si="5"/>
        <v>-10202475</v>
      </c>
      <c r="V45" s="58">
        <f t="shared" si="5"/>
        <v>-25940598</v>
      </c>
      <c r="W45" s="58">
        <f t="shared" si="5"/>
        <v>-108065702</v>
      </c>
      <c r="X45" s="58">
        <f t="shared" si="5"/>
        <v>-81434519</v>
      </c>
      <c r="Y45" s="58">
        <f t="shared" si="5"/>
        <v>-26631183</v>
      </c>
      <c r="Z45" s="59">
        <f>+IF(X45&lt;&gt;0,+(Y45/X45)*100,0)</f>
        <v>32.702572971542942</v>
      </c>
      <c r="AA45" s="56">
        <f>SUM(AA43:AA44)</f>
        <v>-81434519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-92746054</v>
      </c>
      <c r="D47" s="71">
        <f>SUM(D45:D46)</f>
        <v>0</v>
      </c>
      <c r="E47" s="72">
        <f t="shared" si="6"/>
        <v>-21898429</v>
      </c>
      <c r="F47" s="73">
        <f t="shared" si="6"/>
        <v>-81434519</v>
      </c>
      <c r="G47" s="73">
        <f t="shared" si="6"/>
        <v>-13431681</v>
      </c>
      <c r="H47" s="74">
        <f t="shared" si="6"/>
        <v>-13608059</v>
      </c>
      <c r="I47" s="74">
        <f t="shared" si="6"/>
        <v>-9822611</v>
      </c>
      <c r="J47" s="74">
        <f t="shared" si="6"/>
        <v>-36862351</v>
      </c>
      <c r="K47" s="74">
        <f t="shared" si="6"/>
        <v>-7577337</v>
      </c>
      <c r="L47" s="74">
        <f t="shared" si="6"/>
        <v>-7808885</v>
      </c>
      <c r="M47" s="73">
        <f t="shared" si="6"/>
        <v>-5410381</v>
      </c>
      <c r="N47" s="73">
        <f t="shared" si="6"/>
        <v>-20796603</v>
      </c>
      <c r="O47" s="74">
        <f t="shared" si="6"/>
        <v>-8200114</v>
      </c>
      <c r="P47" s="74">
        <f t="shared" si="6"/>
        <v>-7516468</v>
      </c>
      <c r="Q47" s="74">
        <f t="shared" si="6"/>
        <v>-8749568</v>
      </c>
      <c r="R47" s="74">
        <f t="shared" si="6"/>
        <v>-24466150</v>
      </c>
      <c r="S47" s="74">
        <f t="shared" si="6"/>
        <v>-7706202</v>
      </c>
      <c r="T47" s="73">
        <f t="shared" si="6"/>
        <v>-8031921</v>
      </c>
      <c r="U47" s="73">
        <f t="shared" si="6"/>
        <v>-10202475</v>
      </c>
      <c r="V47" s="74">
        <f t="shared" si="6"/>
        <v>-25940598</v>
      </c>
      <c r="W47" s="74">
        <f t="shared" si="6"/>
        <v>-108065702</v>
      </c>
      <c r="X47" s="74">
        <f t="shared" si="6"/>
        <v>-81434519</v>
      </c>
      <c r="Y47" s="74">
        <f t="shared" si="6"/>
        <v>-26631183</v>
      </c>
      <c r="Z47" s="75">
        <f>+IF(X47&lt;&gt;0,+(Y47/X47)*100,0)</f>
        <v>32.702572971542942</v>
      </c>
      <c r="AA47" s="76">
        <f>SUM(AA45:AA46)</f>
        <v>-81434519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285208</v>
      </c>
      <c r="D33" s="6"/>
      <c r="E33" s="7">
        <v>571657</v>
      </c>
      <c r="F33" s="8">
        <v>421657</v>
      </c>
      <c r="G33" s="8">
        <v>24422</v>
      </c>
      <c r="H33" s="8">
        <v>27129</v>
      </c>
      <c r="I33" s="8">
        <v>26325</v>
      </c>
      <c r="J33" s="8">
        <v>77876</v>
      </c>
      <c r="K33" s="8">
        <v>25751</v>
      </c>
      <c r="L33" s="8">
        <v>25751</v>
      </c>
      <c r="M33" s="8">
        <v>29590</v>
      </c>
      <c r="N33" s="8">
        <v>81092</v>
      </c>
      <c r="O33" s="8">
        <v>25536</v>
      </c>
      <c r="P33" s="8"/>
      <c r="Q33" s="8"/>
      <c r="R33" s="8">
        <v>25536</v>
      </c>
      <c r="S33" s="8"/>
      <c r="T33" s="8">
        <v>24388</v>
      </c>
      <c r="U33" s="8">
        <v>46025</v>
      </c>
      <c r="V33" s="8">
        <v>70413</v>
      </c>
      <c r="W33" s="8">
        <v>254917</v>
      </c>
      <c r="X33" s="8">
        <v>421657</v>
      </c>
      <c r="Y33" s="8">
        <v>-166740</v>
      </c>
      <c r="Z33" s="2">
        <v>-39.543989546005406</v>
      </c>
      <c r="AA33" s="6">
        <v>421657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285208</v>
      </c>
      <c r="D35" s="33">
        <f>SUM(D24:D34)</f>
        <v>0</v>
      </c>
      <c r="E35" s="34">
        <f t="shared" si="1"/>
        <v>571657</v>
      </c>
      <c r="F35" s="35">
        <f t="shared" si="1"/>
        <v>421657</v>
      </c>
      <c r="G35" s="35">
        <f t="shared" si="1"/>
        <v>24422</v>
      </c>
      <c r="H35" s="35">
        <f t="shared" si="1"/>
        <v>27129</v>
      </c>
      <c r="I35" s="35">
        <f t="shared" si="1"/>
        <v>26325</v>
      </c>
      <c r="J35" s="35">
        <f t="shared" si="1"/>
        <v>77876</v>
      </c>
      <c r="K35" s="35">
        <f t="shared" si="1"/>
        <v>25751</v>
      </c>
      <c r="L35" s="35">
        <f t="shared" si="1"/>
        <v>25751</v>
      </c>
      <c r="M35" s="35">
        <f t="shared" si="1"/>
        <v>29590</v>
      </c>
      <c r="N35" s="35">
        <f t="shared" si="1"/>
        <v>81092</v>
      </c>
      <c r="O35" s="35">
        <f t="shared" si="1"/>
        <v>25536</v>
      </c>
      <c r="P35" s="35">
        <f t="shared" si="1"/>
        <v>0</v>
      </c>
      <c r="Q35" s="35">
        <f t="shared" si="1"/>
        <v>0</v>
      </c>
      <c r="R35" s="35">
        <f t="shared" si="1"/>
        <v>25536</v>
      </c>
      <c r="S35" s="35">
        <f t="shared" si="1"/>
        <v>0</v>
      </c>
      <c r="T35" s="35">
        <f t="shared" si="1"/>
        <v>24388</v>
      </c>
      <c r="U35" s="35">
        <f t="shared" si="1"/>
        <v>46025</v>
      </c>
      <c r="V35" s="35">
        <f t="shared" si="1"/>
        <v>70413</v>
      </c>
      <c r="W35" s="35">
        <f t="shared" si="1"/>
        <v>254917</v>
      </c>
      <c r="X35" s="35">
        <f t="shared" si="1"/>
        <v>421657</v>
      </c>
      <c r="Y35" s="35">
        <f t="shared" si="1"/>
        <v>-166740</v>
      </c>
      <c r="Z35" s="36">
        <f>+IF(X35&lt;&gt;0,+(Y35/X35)*100,0)</f>
        <v>-39.543989546005406</v>
      </c>
      <c r="AA35" s="33">
        <f>SUM(AA24:AA34)</f>
        <v>421657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-285208</v>
      </c>
      <c r="D37" s="46">
        <f>+D21-D35</f>
        <v>0</v>
      </c>
      <c r="E37" s="47">
        <f t="shared" si="2"/>
        <v>-571657</v>
      </c>
      <c r="F37" s="48">
        <f t="shared" si="2"/>
        <v>-421657</v>
      </c>
      <c r="G37" s="48">
        <f t="shared" si="2"/>
        <v>-24422</v>
      </c>
      <c r="H37" s="48">
        <f t="shared" si="2"/>
        <v>-27129</v>
      </c>
      <c r="I37" s="48">
        <f t="shared" si="2"/>
        <v>-26325</v>
      </c>
      <c r="J37" s="48">
        <f t="shared" si="2"/>
        <v>-77876</v>
      </c>
      <c r="K37" s="48">
        <f t="shared" si="2"/>
        <v>-25751</v>
      </c>
      <c r="L37" s="48">
        <f t="shared" si="2"/>
        <v>-25751</v>
      </c>
      <c r="M37" s="48">
        <f t="shared" si="2"/>
        <v>-29590</v>
      </c>
      <c r="N37" s="48">
        <f t="shared" si="2"/>
        <v>-81092</v>
      </c>
      <c r="O37" s="48">
        <f t="shared" si="2"/>
        <v>-25536</v>
      </c>
      <c r="P37" s="48">
        <f t="shared" si="2"/>
        <v>0</v>
      </c>
      <c r="Q37" s="48">
        <f t="shared" si="2"/>
        <v>0</v>
      </c>
      <c r="R37" s="48">
        <f t="shared" si="2"/>
        <v>-25536</v>
      </c>
      <c r="S37" s="48">
        <f t="shared" si="2"/>
        <v>0</v>
      </c>
      <c r="T37" s="48">
        <f t="shared" si="2"/>
        <v>-24388</v>
      </c>
      <c r="U37" s="48">
        <f t="shared" si="2"/>
        <v>-46025</v>
      </c>
      <c r="V37" s="48">
        <f t="shared" si="2"/>
        <v>-70413</v>
      </c>
      <c r="W37" s="48">
        <f t="shared" si="2"/>
        <v>-254917</v>
      </c>
      <c r="X37" s="48">
        <f>IF(F21=F35,0,X21-X35)</f>
        <v>-421657</v>
      </c>
      <c r="Y37" s="48">
        <f t="shared" si="2"/>
        <v>166740</v>
      </c>
      <c r="Z37" s="49">
        <f>+IF(X37&lt;&gt;0,+(Y37/X37)*100,0)</f>
        <v>-39.543989546005406</v>
      </c>
      <c r="AA37" s="46">
        <f>+AA21-AA35</f>
        <v>-421657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-285208</v>
      </c>
      <c r="D41" s="56">
        <f>SUM(D37:D40)</f>
        <v>0</v>
      </c>
      <c r="E41" s="57">
        <f t="shared" si="3"/>
        <v>-571657</v>
      </c>
      <c r="F41" s="58">
        <f t="shared" si="3"/>
        <v>-421657</v>
      </c>
      <c r="G41" s="58">
        <f t="shared" si="3"/>
        <v>-24422</v>
      </c>
      <c r="H41" s="58">
        <f t="shared" si="3"/>
        <v>-27129</v>
      </c>
      <c r="I41" s="58">
        <f t="shared" si="3"/>
        <v>-26325</v>
      </c>
      <c r="J41" s="58">
        <f t="shared" si="3"/>
        <v>-77876</v>
      </c>
      <c r="K41" s="58">
        <f t="shared" si="3"/>
        <v>-25751</v>
      </c>
      <c r="L41" s="58">
        <f t="shared" si="3"/>
        <v>-25751</v>
      </c>
      <c r="M41" s="58">
        <f t="shared" si="3"/>
        <v>-29590</v>
      </c>
      <c r="N41" s="58">
        <f t="shared" si="3"/>
        <v>-81092</v>
      </c>
      <c r="O41" s="58">
        <f t="shared" si="3"/>
        <v>-25536</v>
      </c>
      <c r="P41" s="58">
        <f t="shared" si="3"/>
        <v>0</v>
      </c>
      <c r="Q41" s="58">
        <f t="shared" si="3"/>
        <v>0</v>
      </c>
      <c r="R41" s="58">
        <f t="shared" si="3"/>
        <v>-25536</v>
      </c>
      <c r="S41" s="58">
        <f t="shared" si="3"/>
        <v>0</v>
      </c>
      <c r="T41" s="58">
        <f t="shared" si="3"/>
        <v>-24388</v>
      </c>
      <c r="U41" s="58">
        <f t="shared" si="3"/>
        <v>-46025</v>
      </c>
      <c r="V41" s="58">
        <f t="shared" si="3"/>
        <v>-70413</v>
      </c>
      <c r="W41" s="58">
        <f t="shared" si="3"/>
        <v>-254917</v>
      </c>
      <c r="X41" s="58">
        <f t="shared" si="3"/>
        <v>-421657</v>
      </c>
      <c r="Y41" s="58">
        <f t="shared" si="3"/>
        <v>166740</v>
      </c>
      <c r="Z41" s="59">
        <f>+IF(X41&lt;&gt;0,+(Y41/X41)*100,0)</f>
        <v>-39.543989546005406</v>
      </c>
      <c r="AA41" s="56">
        <f>SUM(AA37:AA40)</f>
        <v>-421657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-285208</v>
      </c>
      <c r="D43" s="64">
        <f>+D41-D42</f>
        <v>0</v>
      </c>
      <c r="E43" s="65">
        <f t="shared" si="4"/>
        <v>-571657</v>
      </c>
      <c r="F43" s="66">
        <f t="shared" si="4"/>
        <v>-421657</v>
      </c>
      <c r="G43" s="66">
        <f t="shared" si="4"/>
        <v>-24422</v>
      </c>
      <c r="H43" s="66">
        <f t="shared" si="4"/>
        <v>-27129</v>
      </c>
      <c r="I43" s="66">
        <f t="shared" si="4"/>
        <v>-26325</v>
      </c>
      <c r="J43" s="66">
        <f t="shared" si="4"/>
        <v>-77876</v>
      </c>
      <c r="K43" s="66">
        <f t="shared" si="4"/>
        <v>-25751</v>
      </c>
      <c r="L43" s="66">
        <f t="shared" si="4"/>
        <v>-25751</v>
      </c>
      <c r="M43" s="66">
        <f t="shared" si="4"/>
        <v>-29590</v>
      </c>
      <c r="N43" s="66">
        <f t="shared" si="4"/>
        <v>-81092</v>
      </c>
      <c r="O43" s="66">
        <f t="shared" si="4"/>
        <v>-25536</v>
      </c>
      <c r="P43" s="66">
        <f t="shared" si="4"/>
        <v>0</v>
      </c>
      <c r="Q43" s="66">
        <f t="shared" si="4"/>
        <v>0</v>
      </c>
      <c r="R43" s="66">
        <f t="shared" si="4"/>
        <v>-25536</v>
      </c>
      <c r="S43" s="66">
        <f t="shared" si="4"/>
        <v>0</v>
      </c>
      <c r="T43" s="66">
        <f t="shared" si="4"/>
        <v>-24388</v>
      </c>
      <c r="U43" s="66">
        <f t="shared" si="4"/>
        <v>-46025</v>
      </c>
      <c r="V43" s="66">
        <f t="shared" si="4"/>
        <v>-70413</v>
      </c>
      <c r="W43" s="66">
        <f t="shared" si="4"/>
        <v>-254917</v>
      </c>
      <c r="X43" s="66">
        <f t="shared" si="4"/>
        <v>-421657</v>
      </c>
      <c r="Y43" s="66">
        <f t="shared" si="4"/>
        <v>166740</v>
      </c>
      <c r="Z43" s="67">
        <f>+IF(X43&lt;&gt;0,+(Y43/X43)*100,0)</f>
        <v>-39.543989546005406</v>
      </c>
      <c r="AA43" s="64">
        <f>+AA41-AA42</f>
        <v>-421657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-285208</v>
      </c>
      <c r="D45" s="56">
        <f>SUM(D43:D44)</f>
        <v>0</v>
      </c>
      <c r="E45" s="57">
        <f t="shared" si="5"/>
        <v>-571657</v>
      </c>
      <c r="F45" s="58">
        <f t="shared" si="5"/>
        <v>-421657</v>
      </c>
      <c r="G45" s="58">
        <f t="shared" si="5"/>
        <v>-24422</v>
      </c>
      <c r="H45" s="58">
        <f t="shared" si="5"/>
        <v>-27129</v>
      </c>
      <c r="I45" s="58">
        <f t="shared" si="5"/>
        <v>-26325</v>
      </c>
      <c r="J45" s="58">
        <f t="shared" si="5"/>
        <v>-77876</v>
      </c>
      <c r="K45" s="58">
        <f t="shared" si="5"/>
        <v>-25751</v>
      </c>
      <c r="L45" s="58">
        <f t="shared" si="5"/>
        <v>-25751</v>
      </c>
      <c r="M45" s="58">
        <f t="shared" si="5"/>
        <v>-29590</v>
      </c>
      <c r="N45" s="58">
        <f t="shared" si="5"/>
        <v>-81092</v>
      </c>
      <c r="O45" s="58">
        <f t="shared" si="5"/>
        <v>-25536</v>
      </c>
      <c r="P45" s="58">
        <f t="shared" si="5"/>
        <v>0</v>
      </c>
      <c r="Q45" s="58">
        <f t="shared" si="5"/>
        <v>0</v>
      </c>
      <c r="R45" s="58">
        <f t="shared" si="5"/>
        <v>-25536</v>
      </c>
      <c r="S45" s="58">
        <f t="shared" si="5"/>
        <v>0</v>
      </c>
      <c r="T45" s="58">
        <f t="shared" si="5"/>
        <v>-24388</v>
      </c>
      <c r="U45" s="58">
        <f t="shared" si="5"/>
        <v>-46025</v>
      </c>
      <c r="V45" s="58">
        <f t="shared" si="5"/>
        <v>-70413</v>
      </c>
      <c r="W45" s="58">
        <f t="shared" si="5"/>
        <v>-254917</v>
      </c>
      <c r="X45" s="58">
        <f t="shared" si="5"/>
        <v>-421657</v>
      </c>
      <c r="Y45" s="58">
        <f t="shared" si="5"/>
        <v>166740</v>
      </c>
      <c r="Z45" s="59">
        <f>+IF(X45&lt;&gt;0,+(Y45/X45)*100,0)</f>
        <v>-39.543989546005406</v>
      </c>
      <c r="AA45" s="56">
        <f>SUM(AA43:AA44)</f>
        <v>-421657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-285208</v>
      </c>
      <c r="D47" s="71">
        <f>SUM(D45:D46)</f>
        <v>0</v>
      </c>
      <c r="E47" s="72">
        <f t="shared" si="6"/>
        <v>-571657</v>
      </c>
      <c r="F47" s="73">
        <f t="shared" si="6"/>
        <v>-421657</v>
      </c>
      <c r="G47" s="73">
        <f t="shared" si="6"/>
        <v>-24422</v>
      </c>
      <c r="H47" s="74">
        <f t="shared" si="6"/>
        <v>-27129</v>
      </c>
      <c r="I47" s="74">
        <f t="shared" si="6"/>
        <v>-26325</v>
      </c>
      <c r="J47" s="74">
        <f t="shared" si="6"/>
        <v>-77876</v>
      </c>
      <c r="K47" s="74">
        <f t="shared" si="6"/>
        <v>-25751</v>
      </c>
      <c r="L47" s="74">
        <f t="shared" si="6"/>
        <v>-25751</v>
      </c>
      <c r="M47" s="73">
        <f t="shared" si="6"/>
        <v>-29590</v>
      </c>
      <c r="N47" s="73">
        <f t="shared" si="6"/>
        <v>-81092</v>
      </c>
      <c r="O47" s="74">
        <f t="shared" si="6"/>
        <v>-25536</v>
      </c>
      <c r="P47" s="74">
        <f t="shared" si="6"/>
        <v>0</v>
      </c>
      <c r="Q47" s="74">
        <f t="shared" si="6"/>
        <v>0</v>
      </c>
      <c r="R47" s="74">
        <f t="shared" si="6"/>
        <v>-25536</v>
      </c>
      <c r="S47" s="74">
        <f t="shared" si="6"/>
        <v>0</v>
      </c>
      <c r="T47" s="73">
        <f t="shared" si="6"/>
        <v>-24388</v>
      </c>
      <c r="U47" s="73">
        <f t="shared" si="6"/>
        <v>-46025</v>
      </c>
      <c r="V47" s="74">
        <f t="shared" si="6"/>
        <v>-70413</v>
      </c>
      <c r="W47" s="74">
        <f t="shared" si="6"/>
        <v>-254917</v>
      </c>
      <c r="X47" s="74">
        <f t="shared" si="6"/>
        <v>-421657</v>
      </c>
      <c r="Y47" s="74">
        <f t="shared" si="6"/>
        <v>166740</v>
      </c>
      <c r="Z47" s="75">
        <f>+IF(X47&lt;&gt;0,+(Y47/X47)*100,0)</f>
        <v>-39.543989546005406</v>
      </c>
      <c r="AA47" s="76">
        <f>SUM(AA45:AA46)</f>
        <v>-421657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60233</v>
      </c>
      <c r="D32" s="6"/>
      <c r="E32" s="7">
        <v>8980000</v>
      </c>
      <c r="F32" s="8"/>
      <c r="G32" s="8"/>
      <c r="H32" s="8"/>
      <c r="I32" s="8">
        <v>1770101</v>
      </c>
      <c r="J32" s="8">
        <v>1770101</v>
      </c>
      <c r="K32" s="8">
        <v>3563649</v>
      </c>
      <c r="L32" s="8">
        <v>1379168</v>
      </c>
      <c r="M32" s="8">
        <v>181231</v>
      </c>
      <c r="N32" s="8">
        <v>5124048</v>
      </c>
      <c r="O32" s="8">
        <v>306088</v>
      </c>
      <c r="P32" s="8">
        <v>1617551</v>
      </c>
      <c r="Q32" s="8">
        <v>249707</v>
      </c>
      <c r="R32" s="8">
        <v>2173346</v>
      </c>
      <c r="S32" s="8">
        <v>483572</v>
      </c>
      <c r="T32" s="8">
        <v>1591788</v>
      </c>
      <c r="U32" s="8">
        <v>824376</v>
      </c>
      <c r="V32" s="8">
        <v>2899736</v>
      </c>
      <c r="W32" s="8">
        <v>11967231</v>
      </c>
      <c r="X32" s="8"/>
      <c r="Y32" s="8">
        <v>11967231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60233</v>
      </c>
      <c r="D35" s="33">
        <f>SUM(D24:D34)</f>
        <v>0</v>
      </c>
      <c r="E35" s="34">
        <f t="shared" si="1"/>
        <v>8980000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1770101</v>
      </c>
      <c r="J35" s="35">
        <f t="shared" si="1"/>
        <v>1770101</v>
      </c>
      <c r="K35" s="35">
        <f t="shared" si="1"/>
        <v>3563649</v>
      </c>
      <c r="L35" s="35">
        <f t="shared" si="1"/>
        <v>1379168</v>
      </c>
      <c r="M35" s="35">
        <f t="shared" si="1"/>
        <v>181231</v>
      </c>
      <c r="N35" s="35">
        <f t="shared" si="1"/>
        <v>5124048</v>
      </c>
      <c r="O35" s="35">
        <f t="shared" si="1"/>
        <v>306088</v>
      </c>
      <c r="P35" s="35">
        <f t="shared" si="1"/>
        <v>1617551</v>
      </c>
      <c r="Q35" s="35">
        <f t="shared" si="1"/>
        <v>249707</v>
      </c>
      <c r="R35" s="35">
        <f t="shared" si="1"/>
        <v>2173346</v>
      </c>
      <c r="S35" s="35">
        <f t="shared" si="1"/>
        <v>483572</v>
      </c>
      <c r="T35" s="35">
        <f t="shared" si="1"/>
        <v>1591788</v>
      </c>
      <c r="U35" s="35">
        <f t="shared" si="1"/>
        <v>824376</v>
      </c>
      <c r="V35" s="35">
        <f t="shared" si="1"/>
        <v>2899736</v>
      </c>
      <c r="W35" s="35">
        <f t="shared" si="1"/>
        <v>11967231</v>
      </c>
      <c r="X35" s="35">
        <f t="shared" si="1"/>
        <v>0</v>
      </c>
      <c r="Y35" s="35">
        <f t="shared" si="1"/>
        <v>11967231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-60233</v>
      </c>
      <c r="D37" s="46">
        <f>+D21-D35</f>
        <v>0</v>
      </c>
      <c r="E37" s="47">
        <f t="shared" si="2"/>
        <v>-8980000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-1770101</v>
      </c>
      <c r="J37" s="48">
        <f t="shared" si="2"/>
        <v>-1770101</v>
      </c>
      <c r="K37" s="48">
        <f t="shared" si="2"/>
        <v>-3563649</v>
      </c>
      <c r="L37" s="48">
        <f t="shared" si="2"/>
        <v>-1379168</v>
      </c>
      <c r="M37" s="48">
        <f t="shared" si="2"/>
        <v>-181231</v>
      </c>
      <c r="N37" s="48">
        <f t="shared" si="2"/>
        <v>-5124048</v>
      </c>
      <c r="O37" s="48">
        <f t="shared" si="2"/>
        <v>-306088</v>
      </c>
      <c r="P37" s="48">
        <f t="shared" si="2"/>
        <v>-1617551</v>
      </c>
      <c r="Q37" s="48">
        <f t="shared" si="2"/>
        <v>-249707</v>
      </c>
      <c r="R37" s="48">
        <f t="shared" si="2"/>
        <v>-2173346</v>
      </c>
      <c r="S37" s="48">
        <f t="shared" si="2"/>
        <v>-483572</v>
      </c>
      <c r="T37" s="48">
        <f t="shared" si="2"/>
        <v>-1591788</v>
      </c>
      <c r="U37" s="48">
        <f t="shared" si="2"/>
        <v>-824376</v>
      </c>
      <c r="V37" s="48">
        <f t="shared" si="2"/>
        <v>-2899736</v>
      </c>
      <c r="W37" s="48">
        <f t="shared" si="2"/>
        <v>-11967231</v>
      </c>
      <c r="X37" s="48">
        <f>IF(F21=F35,0,X21-X35)</f>
        <v>0</v>
      </c>
      <c r="Y37" s="48">
        <f t="shared" si="2"/>
        <v>-11967231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-60233</v>
      </c>
      <c r="D41" s="56">
        <f>SUM(D37:D40)</f>
        <v>0</v>
      </c>
      <c r="E41" s="57">
        <f t="shared" si="3"/>
        <v>-8980000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-1770101</v>
      </c>
      <c r="J41" s="58">
        <f t="shared" si="3"/>
        <v>-1770101</v>
      </c>
      <c r="K41" s="58">
        <f t="shared" si="3"/>
        <v>-3563649</v>
      </c>
      <c r="L41" s="58">
        <f t="shared" si="3"/>
        <v>-1379168</v>
      </c>
      <c r="M41" s="58">
        <f t="shared" si="3"/>
        <v>-181231</v>
      </c>
      <c r="N41" s="58">
        <f t="shared" si="3"/>
        <v>-5124048</v>
      </c>
      <c r="O41" s="58">
        <f t="shared" si="3"/>
        <v>-306088</v>
      </c>
      <c r="P41" s="58">
        <f t="shared" si="3"/>
        <v>-1617551</v>
      </c>
      <c r="Q41" s="58">
        <f t="shared" si="3"/>
        <v>-249707</v>
      </c>
      <c r="R41" s="58">
        <f t="shared" si="3"/>
        <v>-2173346</v>
      </c>
      <c r="S41" s="58">
        <f t="shared" si="3"/>
        <v>-483572</v>
      </c>
      <c r="T41" s="58">
        <f t="shared" si="3"/>
        <v>-1591788</v>
      </c>
      <c r="U41" s="58">
        <f t="shared" si="3"/>
        <v>-824376</v>
      </c>
      <c r="V41" s="58">
        <f t="shared" si="3"/>
        <v>-2899736</v>
      </c>
      <c r="W41" s="58">
        <f t="shared" si="3"/>
        <v>-11967231</v>
      </c>
      <c r="X41" s="58">
        <f t="shared" si="3"/>
        <v>0</v>
      </c>
      <c r="Y41" s="58">
        <f t="shared" si="3"/>
        <v>-11967231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-60233</v>
      </c>
      <c r="D43" s="64">
        <f>+D41-D42</f>
        <v>0</v>
      </c>
      <c r="E43" s="65">
        <f t="shared" si="4"/>
        <v>-8980000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-1770101</v>
      </c>
      <c r="J43" s="66">
        <f t="shared" si="4"/>
        <v>-1770101</v>
      </c>
      <c r="K43" s="66">
        <f t="shared" si="4"/>
        <v>-3563649</v>
      </c>
      <c r="L43" s="66">
        <f t="shared" si="4"/>
        <v>-1379168</v>
      </c>
      <c r="M43" s="66">
        <f t="shared" si="4"/>
        <v>-181231</v>
      </c>
      <c r="N43" s="66">
        <f t="shared" si="4"/>
        <v>-5124048</v>
      </c>
      <c r="O43" s="66">
        <f t="shared" si="4"/>
        <v>-306088</v>
      </c>
      <c r="P43" s="66">
        <f t="shared" si="4"/>
        <v>-1617551</v>
      </c>
      <c r="Q43" s="66">
        <f t="shared" si="4"/>
        <v>-249707</v>
      </c>
      <c r="R43" s="66">
        <f t="shared" si="4"/>
        <v>-2173346</v>
      </c>
      <c r="S43" s="66">
        <f t="shared" si="4"/>
        <v>-483572</v>
      </c>
      <c r="T43" s="66">
        <f t="shared" si="4"/>
        <v>-1591788</v>
      </c>
      <c r="U43" s="66">
        <f t="shared" si="4"/>
        <v>-824376</v>
      </c>
      <c r="V43" s="66">
        <f t="shared" si="4"/>
        <v>-2899736</v>
      </c>
      <c r="W43" s="66">
        <f t="shared" si="4"/>
        <v>-11967231</v>
      </c>
      <c r="X43" s="66">
        <f t="shared" si="4"/>
        <v>0</v>
      </c>
      <c r="Y43" s="66">
        <f t="shared" si="4"/>
        <v>-11967231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-60233</v>
      </c>
      <c r="D45" s="56">
        <f>SUM(D43:D44)</f>
        <v>0</v>
      </c>
      <c r="E45" s="57">
        <f t="shared" si="5"/>
        <v>-8980000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-1770101</v>
      </c>
      <c r="J45" s="58">
        <f t="shared" si="5"/>
        <v>-1770101</v>
      </c>
      <c r="K45" s="58">
        <f t="shared" si="5"/>
        <v>-3563649</v>
      </c>
      <c r="L45" s="58">
        <f t="shared" si="5"/>
        <v>-1379168</v>
      </c>
      <c r="M45" s="58">
        <f t="shared" si="5"/>
        <v>-181231</v>
      </c>
      <c r="N45" s="58">
        <f t="shared" si="5"/>
        <v>-5124048</v>
      </c>
      <c r="O45" s="58">
        <f t="shared" si="5"/>
        <v>-306088</v>
      </c>
      <c r="P45" s="58">
        <f t="shared" si="5"/>
        <v>-1617551</v>
      </c>
      <c r="Q45" s="58">
        <f t="shared" si="5"/>
        <v>-249707</v>
      </c>
      <c r="R45" s="58">
        <f t="shared" si="5"/>
        <v>-2173346</v>
      </c>
      <c r="S45" s="58">
        <f t="shared" si="5"/>
        <v>-483572</v>
      </c>
      <c r="T45" s="58">
        <f t="shared" si="5"/>
        <v>-1591788</v>
      </c>
      <c r="U45" s="58">
        <f t="shared" si="5"/>
        <v>-824376</v>
      </c>
      <c r="V45" s="58">
        <f t="shared" si="5"/>
        <v>-2899736</v>
      </c>
      <c r="W45" s="58">
        <f t="shared" si="5"/>
        <v>-11967231</v>
      </c>
      <c r="X45" s="58">
        <f t="shared" si="5"/>
        <v>0</v>
      </c>
      <c r="Y45" s="58">
        <f t="shared" si="5"/>
        <v>-11967231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-60233</v>
      </c>
      <c r="D47" s="71">
        <f>SUM(D45:D46)</f>
        <v>0</v>
      </c>
      <c r="E47" s="72">
        <f t="shared" si="6"/>
        <v>-8980000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-1770101</v>
      </c>
      <c r="J47" s="74">
        <f t="shared" si="6"/>
        <v>-1770101</v>
      </c>
      <c r="K47" s="74">
        <f t="shared" si="6"/>
        <v>-3563649</v>
      </c>
      <c r="L47" s="74">
        <f t="shared" si="6"/>
        <v>-1379168</v>
      </c>
      <c r="M47" s="73">
        <f t="shared" si="6"/>
        <v>-181231</v>
      </c>
      <c r="N47" s="73">
        <f t="shared" si="6"/>
        <v>-5124048</v>
      </c>
      <c r="O47" s="74">
        <f t="shared" si="6"/>
        <v>-306088</v>
      </c>
      <c r="P47" s="74">
        <f t="shared" si="6"/>
        <v>-1617551</v>
      </c>
      <c r="Q47" s="74">
        <f t="shared" si="6"/>
        <v>-249707</v>
      </c>
      <c r="R47" s="74">
        <f t="shared" si="6"/>
        <v>-2173346</v>
      </c>
      <c r="S47" s="74">
        <f t="shared" si="6"/>
        <v>-483572</v>
      </c>
      <c r="T47" s="73">
        <f t="shared" si="6"/>
        <v>-1591788</v>
      </c>
      <c r="U47" s="73">
        <f t="shared" si="6"/>
        <v>-824376</v>
      </c>
      <c r="V47" s="74">
        <f t="shared" si="6"/>
        <v>-2899736</v>
      </c>
      <c r="W47" s="74">
        <f t="shared" si="6"/>
        <v>-11967231</v>
      </c>
      <c r="X47" s="74">
        <f t="shared" si="6"/>
        <v>0</v>
      </c>
      <c r="Y47" s="74">
        <f t="shared" si="6"/>
        <v>-11967231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4425006</v>
      </c>
      <c r="D31" s="6"/>
      <c r="E31" s="7"/>
      <c r="F31" s="8">
        <v>4800051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4800051</v>
      </c>
      <c r="Y31" s="8">
        <v>-4800051</v>
      </c>
      <c r="Z31" s="2">
        <v>-100</v>
      </c>
      <c r="AA31" s="6">
        <v>4800051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4425006</v>
      </c>
      <c r="D35" s="33">
        <f>SUM(D24:D34)</f>
        <v>0</v>
      </c>
      <c r="E35" s="34">
        <f t="shared" si="1"/>
        <v>0</v>
      </c>
      <c r="F35" s="35">
        <f t="shared" si="1"/>
        <v>4800051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4800051</v>
      </c>
      <c r="Y35" s="35">
        <f t="shared" si="1"/>
        <v>-4800051</v>
      </c>
      <c r="Z35" s="36">
        <f>+IF(X35&lt;&gt;0,+(Y35/X35)*100,0)</f>
        <v>-100</v>
      </c>
      <c r="AA35" s="33">
        <f>SUM(AA24:AA34)</f>
        <v>4800051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-4425006</v>
      </c>
      <c r="D37" s="46">
        <f>+D21-D35</f>
        <v>0</v>
      </c>
      <c r="E37" s="47">
        <f t="shared" si="2"/>
        <v>0</v>
      </c>
      <c r="F37" s="48">
        <f t="shared" si="2"/>
        <v>-4800051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-4800051</v>
      </c>
      <c r="Y37" s="48">
        <f t="shared" si="2"/>
        <v>4800051</v>
      </c>
      <c r="Z37" s="49">
        <f>+IF(X37&lt;&gt;0,+(Y37/X37)*100,0)</f>
        <v>-100</v>
      </c>
      <c r="AA37" s="46">
        <f>+AA21-AA35</f>
        <v>-4800051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-4425006</v>
      </c>
      <c r="D41" s="56">
        <f>SUM(D37:D40)</f>
        <v>0</v>
      </c>
      <c r="E41" s="57">
        <f t="shared" si="3"/>
        <v>0</v>
      </c>
      <c r="F41" s="58">
        <f t="shared" si="3"/>
        <v>-4800051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-4800051</v>
      </c>
      <c r="Y41" s="58">
        <f t="shared" si="3"/>
        <v>4800051</v>
      </c>
      <c r="Z41" s="59">
        <f>+IF(X41&lt;&gt;0,+(Y41/X41)*100,0)</f>
        <v>-100</v>
      </c>
      <c r="AA41" s="56">
        <f>SUM(AA37:AA40)</f>
        <v>-4800051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-4425006</v>
      </c>
      <c r="D43" s="64">
        <f>+D41-D42</f>
        <v>0</v>
      </c>
      <c r="E43" s="65">
        <f t="shared" si="4"/>
        <v>0</v>
      </c>
      <c r="F43" s="66">
        <f t="shared" si="4"/>
        <v>-4800051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-4800051</v>
      </c>
      <c r="Y43" s="66">
        <f t="shared" si="4"/>
        <v>4800051</v>
      </c>
      <c r="Z43" s="67">
        <f>+IF(X43&lt;&gt;0,+(Y43/X43)*100,0)</f>
        <v>-100</v>
      </c>
      <c r="AA43" s="64">
        <f>+AA41-AA42</f>
        <v>-4800051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-4425006</v>
      </c>
      <c r="D45" s="56">
        <f>SUM(D43:D44)</f>
        <v>0</v>
      </c>
      <c r="E45" s="57">
        <f t="shared" si="5"/>
        <v>0</v>
      </c>
      <c r="F45" s="58">
        <f t="shared" si="5"/>
        <v>-4800051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-4800051</v>
      </c>
      <c r="Y45" s="58">
        <f t="shared" si="5"/>
        <v>4800051</v>
      </c>
      <c r="Z45" s="59">
        <f>+IF(X45&lt;&gt;0,+(Y45/X45)*100,0)</f>
        <v>-100</v>
      </c>
      <c r="AA45" s="56">
        <f>SUM(AA43:AA44)</f>
        <v>-4800051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-4425006</v>
      </c>
      <c r="D47" s="71">
        <f>SUM(D45:D46)</f>
        <v>0</v>
      </c>
      <c r="E47" s="72">
        <f t="shared" si="6"/>
        <v>0</v>
      </c>
      <c r="F47" s="73">
        <f t="shared" si="6"/>
        <v>-4800051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-4800051</v>
      </c>
      <c r="Y47" s="74">
        <f t="shared" si="6"/>
        <v>4800051</v>
      </c>
      <c r="Z47" s="75">
        <f>+IF(X47&lt;&gt;0,+(Y47/X47)*100,0)</f>
        <v>-100</v>
      </c>
      <c r="AA47" s="76">
        <f>SUM(AA45:AA46)</f>
        <v>-4800051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3941003</v>
      </c>
      <c r="D6" s="6"/>
      <c r="E6" s="7">
        <v>4124202</v>
      </c>
      <c r="F6" s="8">
        <v>4124202</v>
      </c>
      <c r="G6" s="8">
        <v>226723</v>
      </c>
      <c r="H6" s="8">
        <v>352487</v>
      </c>
      <c r="I6" s="8">
        <v>315860</v>
      </c>
      <c r="J6" s="8">
        <v>895070</v>
      </c>
      <c r="K6" s="8">
        <v>343717</v>
      </c>
      <c r="L6" s="8">
        <v>315728</v>
      </c>
      <c r="M6" s="8">
        <v>440669</v>
      </c>
      <c r="N6" s="8">
        <v>1100114</v>
      </c>
      <c r="O6" s="8">
        <v>314539</v>
      </c>
      <c r="P6" s="8">
        <v>210552</v>
      </c>
      <c r="Q6" s="8">
        <v>605151</v>
      </c>
      <c r="R6" s="8">
        <v>1130242</v>
      </c>
      <c r="S6" s="8">
        <v>158263</v>
      </c>
      <c r="T6" s="8">
        <v>307327</v>
      </c>
      <c r="U6" s="8"/>
      <c r="V6" s="8">
        <v>465590</v>
      </c>
      <c r="W6" s="8">
        <v>3591016</v>
      </c>
      <c r="X6" s="8">
        <v>4124202</v>
      </c>
      <c r="Y6" s="8">
        <v>-533186</v>
      </c>
      <c r="Z6" s="2">
        <v>-12.928222235477312</v>
      </c>
      <c r="AA6" s="6">
        <v>4124202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3941003</v>
      </c>
      <c r="D21" s="33">
        <f t="shared" si="0"/>
        <v>0</v>
      </c>
      <c r="E21" s="34">
        <f t="shared" si="0"/>
        <v>4124202</v>
      </c>
      <c r="F21" s="35">
        <f t="shared" si="0"/>
        <v>4124202</v>
      </c>
      <c r="G21" s="35">
        <f t="shared" si="0"/>
        <v>226723</v>
      </c>
      <c r="H21" s="35">
        <f t="shared" si="0"/>
        <v>352487</v>
      </c>
      <c r="I21" s="35">
        <f t="shared" si="0"/>
        <v>315860</v>
      </c>
      <c r="J21" s="35">
        <f t="shared" si="0"/>
        <v>895070</v>
      </c>
      <c r="K21" s="35">
        <f t="shared" si="0"/>
        <v>343717</v>
      </c>
      <c r="L21" s="35">
        <f t="shared" si="0"/>
        <v>315728</v>
      </c>
      <c r="M21" s="35">
        <f t="shared" si="0"/>
        <v>440669</v>
      </c>
      <c r="N21" s="35">
        <f t="shared" si="0"/>
        <v>1100114</v>
      </c>
      <c r="O21" s="35">
        <f t="shared" si="0"/>
        <v>314539</v>
      </c>
      <c r="P21" s="35">
        <f t="shared" si="0"/>
        <v>210552</v>
      </c>
      <c r="Q21" s="35">
        <f t="shared" si="0"/>
        <v>605151</v>
      </c>
      <c r="R21" s="35">
        <f t="shared" si="0"/>
        <v>1130242</v>
      </c>
      <c r="S21" s="35">
        <f t="shared" si="0"/>
        <v>158263</v>
      </c>
      <c r="T21" s="35">
        <f t="shared" si="0"/>
        <v>307327</v>
      </c>
      <c r="U21" s="35">
        <f t="shared" si="0"/>
        <v>0</v>
      </c>
      <c r="V21" s="35">
        <f t="shared" si="0"/>
        <v>465590</v>
      </c>
      <c r="W21" s="35">
        <f t="shared" si="0"/>
        <v>3591016</v>
      </c>
      <c r="X21" s="35">
        <f t="shared" si="0"/>
        <v>4124202</v>
      </c>
      <c r="Y21" s="35">
        <f t="shared" si="0"/>
        <v>-533186</v>
      </c>
      <c r="Z21" s="36">
        <f>+IF(X21&lt;&gt;0,+(Y21/X21)*100,0)</f>
        <v>-12.928222235477312</v>
      </c>
      <c r="AA21" s="33">
        <f>SUM(AA5:AA20)</f>
        <v>4124202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2195258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21381360</v>
      </c>
      <c r="F26" s="8">
        <v>21381360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21381360</v>
      </c>
      <c r="Y26" s="8">
        <v>-21381360</v>
      </c>
      <c r="Z26" s="2">
        <v>-100</v>
      </c>
      <c r="AA26" s="6">
        <v>21381360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9834364</v>
      </c>
      <c r="F27" s="8">
        <v>9834364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9834364</v>
      </c>
      <c r="Y27" s="8">
        <v>-9834364</v>
      </c>
      <c r="Z27" s="2">
        <v>-100</v>
      </c>
      <c r="AA27" s="6">
        <v>9834364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12998265</v>
      </c>
      <c r="D29" s="6"/>
      <c r="E29" s="7">
        <v>28800000</v>
      </c>
      <c r="F29" s="8">
        <v>28800000</v>
      </c>
      <c r="G29" s="8">
        <v>5636453</v>
      </c>
      <c r="H29" s="8">
        <v>7168942</v>
      </c>
      <c r="I29" s="8">
        <v>12925448</v>
      </c>
      <c r="J29" s="8">
        <v>25730843</v>
      </c>
      <c r="K29" s="8"/>
      <c r="L29" s="8">
        <v>10368025</v>
      </c>
      <c r="M29" s="8">
        <v>4876665</v>
      </c>
      <c r="N29" s="8">
        <v>15244690</v>
      </c>
      <c r="O29" s="8">
        <v>-20017904</v>
      </c>
      <c r="P29" s="8">
        <v>-3099372</v>
      </c>
      <c r="Q29" s="8">
        <v>1594345</v>
      </c>
      <c r="R29" s="8">
        <v>-21522931</v>
      </c>
      <c r="S29" s="8">
        <v>1708282</v>
      </c>
      <c r="T29" s="8"/>
      <c r="U29" s="8"/>
      <c r="V29" s="8">
        <v>1708282</v>
      </c>
      <c r="W29" s="8">
        <v>21160884</v>
      </c>
      <c r="X29" s="8">
        <v>28800000</v>
      </c>
      <c r="Y29" s="8">
        <v>-7639116</v>
      </c>
      <c r="Z29" s="2">
        <v>-26.524708333333336</v>
      </c>
      <c r="AA29" s="6">
        <v>28800000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1427183</v>
      </c>
      <c r="D31" s="6"/>
      <c r="E31" s="7"/>
      <c r="F31" s="8"/>
      <c r="G31" s="8"/>
      <c r="H31" s="8"/>
      <c r="I31" s="8"/>
      <c r="J31" s="8"/>
      <c r="K31" s="8"/>
      <c r="L31" s="8">
        <v>138511</v>
      </c>
      <c r="M31" s="8"/>
      <c r="N31" s="8">
        <v>138511</v>
      </c>
      <c r="O31" s="8"/>
      <c r="P31" s="8"/>
      <c r="Q31" s="8"/>
      <c r="R31" s="8"/>
      <c r="S31" s="8"/>
      <c r="T31" s="8"/>
      <c r="U31" s="8"/>
      <c r="V31" s="8"/>
      <c r="W31" s="8">
        <v>138511</v>
      </c>
      <c r="X31" s="8"/>
      <c r="Y31" s="8">
        <v>138511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32180612</v>
      </c>
      <c r="D33" s="6"/>
      <c r="E33" s="7">
        <v>5006216</v>
      </c>
      <c r="F33" s="8">
        <v>37006216</v>
      </c>
      <c r="G33" s="8"/>
      <c r="H33" s="8"/>
      <c r="I33" s="8"/>
      <c r="J33" s="8"/>
      <c r="K33" s="8"/>
      <c r="L33" s="8"/>
      <c r="M33" s="8"/>
      <c r="N33" s="8"/>
      <c r="O33" s="8">
        <v>25505154</v>
      </c>
      <c r="P33" s="8">
        <v>9355984</v>
      </c>
      <c r="Q33" s="8">
        <v>4218856</v>
      </c>
      <c r="R33" s="8">
        <v>39079994</v>
      </c>
      <c r="S33" s="8">
        <v>4276316</v>
      </c>
      <c r="T33" s="8">
        <v>4624048</v>
      </c>
      <c r="U33" s="8"/>
      <c r="V33" s="8">
        <v>8900364</v>
      </c>
      <c r="W33" s="8">
        <v>47980358</v>
      </c>
      <c r="X33" s="8">
        <v>37006216</v>
      </c>
      <c r="Y33" s="8">
        <v>10974142</v>
      </c>
      <c r="Z33" s="2">
        <v>29.654861226557184</v>
      </c>
      <c r="AA33" s="6">
        <v>37006216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46606060</v>
      </c>
      <c r="D35" s="33">
        <f>SUM(D24:D34)</f>
        <v>0</v>
      </c>
      <c r="E35" s="34">
        <f t="shared" si="1"/>
        <v>67217198</v>
      </c>
      <c r="F35" s="35">
        <f t="shared" si="1"/>
        <v>97021940</v>
      </c>
      <c r="G35" s="35">
        <f t="shared" si="1"/>
        <v>5636453</v>
      </c>
      <c r="H35" s="35">
        <f t="shared" si="1"/>
        <v>7168942</v>
      </c>
      <c r="I35" s="35">
        <f t="shared" si="1"/>
        <v>12925448</v>
      </c>
      <c r="J35" s="35">
        <f t="shared" si="1"/>
        <v>25730843</v>
      </c>
      <c r="K35" s="35">
        <f t="shared" si="1"/>
        <v>0</v>
      </c>
      <c r="L35" s="35">
        <f t="shared" si="1"/>
        <v>10506536</v>
      </c>
      <c r="M35" s="35">
        <f t="shared" si="1"/>
        <v>4876665</v>
      </c>
      <c r="N35" s="35">
        <f t="shared" si="1"/>
        <v>15383201</v>
      </c>
      <c r="O35" s="35">
        <f t="shared" si="1"/>
        <v>5487250</v>
      </c>
      <c r="P35" s="35">
        <f t="shared" si="1"/>
        <v>6256612</v>
      </c>
      <c r="Q35" s="35">
        <f t="shared" si="1"/>
        <v>5813201</v>
      </c>
      <c r="R35" s="35">
        <f t="shared" si="1"/>
        <v>17557063</v>
      </c>
      <c r="S35" s="35">
        <f t="shared" si="1"/>
        <v>5984598</v>
      </c>
      <c r="T35" s="35">
        <f t="shared" si="1"/>
        <v>4624048</v>
      </c>
      <c r="U35" s="35">
        <f t="shared" si="1"/>
        <v>0</v>
      </c>
      <c r="V35" s="35">
        <f t="shared" si="1"/>
        <v>10608646</v>
      </c>
      <c r="W35" s="35">
        <f t="shared" si="1"/>
        <v>69279753</v>
      </c>
      <c r="X35" s="35">
        <f t="shared" si="1"/>
        <v>97021940</v>
      </c>
      <c r="Y35" s="35">
        <f t="shared" si="1"/>
        <v>-27742187</v>
      </c>
      <c r="Z35" s="36">
        <f>+IF(X35&lt;&gt;0,+(Y35/X35)*100,0)</f>
        <v>-28.593725295536249</v>
      </c>
      <c r="AA35" s="33">
        <f>SUM(AA24:AA34)</f>
        <v>97021940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-42665057</v>
      </c>
      <c r="D37" s="46">
        <f>+D21-D35</f>
        <v>0</v>
      </c>
      <c r="E37" s="47">
        <f t="shared" si="2"/>
        <v>-63092996</v>
      </c>
      <c r="F37" s="48">
        <f t="shared" si="2"/>
        <v>-92897738</v>
      </c>
      <c r="G37" s="48">
        <f t="shared" si="2"/>
        <v>-5409730</v>
      </c>
      <c r="H37" s="48">
        <f t="shared" si="2"/>
        <v>-6816455</v>
      </c>
      <c r="I37" s="48">
        <f t="shared" si="2"/>
        <v>-12609588</v>
      </c>
      <c r="J37" s="48">
        <f t="shared" si="2"/>
        <v>-24835773</v>
      </c>
      <c r="K37" s="48">
        <f t="shared" si="2"/>
        <v>343717</v>
      </c>
      <c r="L37" s="48">
        <f t="shared" si="2"/>
        <v>-10190808</v>
      </c>
      <c r="M37" s="48">
        <f t="shared" si="2"/>
        <v>-4435996</v>
      </c>
      <c r="N37" s="48">
        <f t="shared" si="2"/>
        <v>-14283087</v>
      </c>
      <c r="O37" s="48">
        <f t="shared" si="2"/>
        <v>-5172711</v>
      </c>
      <c r="P37" s="48">
        <f t="shared" si="2"/>
        <v>-6046060</v>
      </c>
      <c r="Q37" s="48">
        <f t="shared" si="2"/>
        <v>-5208050</v>
      </c>
      <c r="R37" s="48">
        <f t="shared" si="2"/>
        <v>-16426821</v>
      </c>
      <c r="S37" s="48">
        <f t="shared" si="2"/>
        <v>-5826335</v>
      </c>
      <c r="T37" s="48">
        <f t="shared" si="2"/>
        <v>-4316721</v>
      </c>
      <c r="U37" s="48">
        <f t="shared" si="2"/>
        <v>0</v>
      </c>
      <c r="V37" s="48">
        <f t="shared" si="2"/>
        <v>-10143056</v>
      </c>
      <c r="W37" s="48">
        <f t="shared" si="2"/>
        <v>-65688737</v>
      </c>
      <c r="X37" s="48">
        <f>IF(F21=F35,0,X21-X35)</f>
        <v>-92897738</v>
      </c>
      <c r="Y37" s="48">
        <f t="shared" si="2"/>
        <v>27209001</v>
      </c>
      <c r="Z37" s="49">
        <f>+IF(X37&lt;&gt;0,+(Y37/X37)*100,0)</f>
        <v>-29.289196471070156</v>
      </c>
      <c r="AA37" s="46">
        <f>+AA21-AA35</f>
        <v>-92897738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-42665057</v>
      </c>
      <c r="D41" s="56">
        <f>SUM(D37:D40)</f>
        <v>0</v>
      </c>
      <c r="E41" s="57">
        <f t="shared" si="3"/>
        <v>-63092996</v>
      </c>
      <c r="F41" s="58">
        <f t="shared" si="3"/>
        <v>-92897738</v>
      </c>
      <c r="G41" s="58">
        <f t="shared" si="3"/>
        <v>-5409730</v>
      </c>
      <c r="H41" s="58">
        <f t="shared" si="3"/>
        <v>-6816455</v>
      </c>
      <c r="I41" s="58">
        <f t="shared" si="3"/>
        <v>-12609588</v>
      </c>
      <c r="J41" s="58">
        <f t="shared" si="3"/>
        <v>-24835773</v>
      </c>
      <c r="K41" s="58">
        <f t="shared" si="3"/>
        <v>343717</v>
      </c>
      <c r="L41" s="58">
        <f t="shared" si="3"/>
        <v>-10190808</v>
      </c>
      <c r="M41" s="58">
        <f t="shared" si="3"/>
        <v>-4435996</v>
      </c>
      <c r="N41" s="58">
        <f t="shared" si="3"/>
        <v>-14283087</v>
      </c>
      <c r="O41" s="58">
        <f t="shared" si="3"/>
        <v>-5172711</v>
      </c>
      <c r="P41" s="58">
        <f t="shared" si="3"/>
        <v>-6046060</v>
      </c>
      <c r="Q41" s="58">
        <f t="shared" si="3"/>
        <v>-5208050</v>
      </c>
      <c r="R41" s="58">
        <f t="shared" si="3"/>
        <v>-16426821</v>
      </c>
      <c r="S41" s="58">
        <f t="shared" si="3"/>
        <v>-5826335</v>
      </c>
      <c r="T41" s="58">
        <f t="shared" si="3"/>
        <v>-4316721</v>
      </c>
      <c r="U41" s="58">
        <f t="shared" si="3"/>
        <v>0</v>
      </c>
      <c r="V41" s="58">
        <f t="shared" si="3"/>
        <v>-10143056</v>
      </c>
      <c r="W41" s="58">
        <f t="shared" si="3"/>
        <v>-65688737</v>
      </c>
      <c r="X41" s="58">
        <f t="shared" si="3"/>
        <v>-92897738</v>
      </c>
      <c r="Y41" s="58">
        <f t="shared" si="3"/>
        <v>27209001</v>
      </c>
      <c r="Z41" s="59">
        <f>+IF(X41&lt;&gt;0,+(Y41/X41)*100,0)</f>
        <v>-29.289196471070156</v>
      </c>
      <c r="AA41" s="56">
        <f>SUM(AA37:AA40)</f>
        <v>-92897738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-42665057</v>
      </c>
      <c r="D43" s="64">
        <f>+D41-D42</f>
        <v>0</v>
      </c>
      <c r="E43" s="65">
        <f t="shared" si="4"/>
        <v>-63092996</v>
      </c>
      <c r="F43" s="66">
        <f t="shared" si="4"/>
        <v>-92897738</v>
      </c>
      <c r="G43" s="66">
        <f t="shared" si="4"/>
        <v>-5409730</v>
      </c>
      <c r="H43" s="66">
        <f t="shared" si="4"/>
        <v>-6816455</v>
      </c>
      <c r="I43" s="66">
        <f t="shared" si="4"/>
        <v>-12609588</v>
      </c>
      <c r="J43" s="66">
        <f t="shared" si="4"/>
        <v>-24835773</v>
      </c>
      <c r="K43" s="66">
        <f t="shared" si="4"/>
        <v>343717</v>
      </c>
      <c r="L43" s="66">
        <f t="shared" si="4"/>
        <v>-10190808</v>
      </c>
      <c r="M43" s="66">
        <f t="shared" si="4"/>
        <v>-4435996</v>
      </c>
      <c r="N43" s="66">
        <f t="shared" si="4"/>
        <v>-14283087</v>
      </c>
      <c r="O43" s="66">
        <f t="shared" si="4"/>
        <v>-5172711</v>
      </c>
      <c r="P43" s="66">
        <f t="shared" si="4"/>
        <v>-6046060</v>
      </c>
      <c r="Q43" s="66">
        <f t="shared" si="4"/>
        <v>-5208050</v>
      </c>
      <c r="R43" s="66">
        <f t="shared" si="4"/>
        <v>-16426821</v>
      </c>
      <c r="S43" s="66">
        <f t="shared" si="4"/>
        <v>-5826335</v>
      </c>
      <c r="T43" s="66">
        <f t="shared" si="4"/>
        <v>-4316721</v>
      </c>
      <c r="U43" s="66">
        <f t="shared" si="4"/>
        <v>0</v>
      </c>
      <c r="V43" s="66">
        <f t="shared" si="4"/>
        <v>-10143056</v>
      </c>
      <c r="W43" s="66">
        <f t="shared" si="4"/>
        <v>-65688737</v>
      </c>
      <c r="X43" s="66">
        <f t="shared" si="4"/>
        <v>-92897738</v>
      </c>
      <c r="Y43" s="66">
        <f t="shared" si="4"/>
        <v>27209001</v>
      </c>
      <c r="Z43" s="67">
        <f>+IF(X43&lt;&gt;0,+(Y43/X43)*100,0)</f>
        <v>-29.289196471070156</v>
      </c>
      <c r="AA43" s="64">
        <f>+AA41-AA42</f>
        <v>-92897738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-42665057</v>
      </c>
      <c r="D45" s="56">
        <f>SUM(D43:D44)</f>
        <v>0</v>
      </c>
      <c r="E45" s="57">
        <f t="shared" si="5"/>
        <v>-63092996</v>
      </c>
      <c r="F45" s="58">
        <f t="shared" si="5"/>
        <v>-92897738</v>
      </c>
      <c r="G45" s="58">
        <f t="shared" si="5"/>
        <v>-5409730</v>
      </c>
      <c r="H45" s="58">
        <f t="shared" si="5"/>
        <v>-6816455</v>
      </c>
      <c r="I45" s="58">
        <f t="shared" si="5"/>
        <v>-12609588</v>
      </c>
      <c r="J45" s="58">
        <f t="shared" si="5"/>
        <v>-24835773</v>
      </c>
      <c r="K45" s="58">
        <f t="shared" si="5"/>
        <v>343717</v>
      </c>
      <c r="L45" s="58">
        <f t="shared" si="5"/>
        <v>-10190808</v>
      </c>
      <c r="M45" s="58">
        <f t="shared" si="5"/>
        <v>-4435996</v>
      </c>
      <c r="N45" s="58">
        <f t="shared" si="5"/>
        <v>-14283087</v>
      </c>
      <c r="O45" s="58">
        <f t="shared" si="5"/>
        <v>-5172711</v>
      </c>
      <c r="P45" s="58">
        <f t="shared" si="5"/>
        <v>-6046060</v>
      </c>
      <c r="Q45" s="58">
        <f t="shared" si="5"/>
        <v>-5208050</v>
      </c>
      <c r="R45" s="58">
        <f t="shared" si="5"/>
        <v>-16426821</v>
      </c>
      <c r="S45" s="58">
        <f t="shared" si="5"/>
        <v>-5826335</v>
      </c>
      <c r="T45" s="58">
        <f t="shared" si="5"/>
        <v>-4316721</v>
      </c>
      <c r="U45" s="58">
        <f t="shared" si="5"/>
        <v>0</v>
      </c>
      <c r="V45" s="58">
        <f t="shared" si="5"/>
        <v>-10143056</v>
      </c>
      <c r="W45" s="58">
        <f t="shared" si="5"/>
        <v>-65688737</v>
      </c>
      <c r="X45" s="58">
        <f t="shared" si="5"/>
        <v>-92897738</v>
      </c>
      <c r="Y45" s="58">
        <f t="shared" si="5"/>
        <v>27209001</v>
      </c>
      <c r="Z45" s="59">
        <f>+IF(X45&lt;&gt;0,+(Y45/X45)*100,0)</f>
        <v>-29.289196471070156</v>
      </c>
      <c r="AA45" s="56">
        <f>SUM(AA43:AA44)</f>
        <v>-92897738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-42665057</v>
      </c>
      <c r="D47" s="71">
        <f>SUM(D45:D46)</f>
        <v>0</v>
      </c>
      <c r="E47" s="72">
        <f t="shared" si="6"/>
        <v>-63092996</v>
      </c>
      <c r="F47" s="73">
        <f t="shared" si="6"/>
        <v>-92897738</v>
      </c>
      <c r="G47" s="73">
        <f t="shared" si="6"/>
        <v>-5409730</v>
      </c>
      <c r="H47" s="74">
        <f t="shared" si="6"/>
        <v>-6816455</v>
      </c>
      <c r="I47" s="74">
        <f t="shared" si="6"/>
        <v>-12609588</v>
      </c>
      <c r="J47" s="74">
        <f t="shared" si="6"/>
        <v>-24835773</v>
      </c>
      <c r="K47" s="74">
        <f t="shared" si="6"/>
        <v>343717</v>
      </c>
      <c r="L47" s="74">
        <f t="shared" si="6"/>
        <v>-10190808</v>
      </c>
      <c r="M47" s="73">
        <f t="shared" si="6"/>
        <v>-4435996</v>
      </c>
      <c r="N47" s="73">
        <f t="shared" si="6"/>
        <v>-14283087</v>
      </c>
      <c r="O47" s="74">
        <f t="shared" si="6"/>
        <v>-5172711</v>
      </c>
      <c r="P47" s="74">
        <f t="shared" si="6"/>
        <v>-6046060</v>
      </c>
      <c r="Q47" s="74">
        <f t="shared" si="6"/>
        <v>-5208050</v>
      </c>
      <c r="R47" s="74">
        <f t="shared" si="6"/>
        <v>-16426821</v>
      </c>
      <c r="S47" s="74">
        <f t="shared" si="6"/>
        <v>-5826335</v>
      </c>
      <c r="T47" s="73">
        <f t="shared" si="6"/>
        <v>-4316721</v>
      </c>
      <c r="U47" s="73">
        <f t="shared" si="6"/>
        <v>0</v>
      </c>
      <c r="V47" s="74">
        <f t="shared" si="6"/>
        <v>-10143056</v>
      </c>
      <c r="W47" s="74">
        <f t="shared" si="6"/>
        <v>-65688737</v>
      </c>
      <c r="X47" s="74">
        <f t="shared" si="6"/>
        <v>-92897738</v>
      </c>
      <c r="Y47" s="74">
        <f t="shared" si="6"/>
        <v>27209001</v>
      </c>
      <c r="Z47" s="75">
        <f>+IF(X47&lt;&gt;0,+(Y47/X47)*100,0)</f>
        <v>-29.289196471070156</v>
      </c>
      <c r="AA47" s="76">
        <f>SUM(AA45:AA46)</f>
        <v>-92897738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396157</v>
      </c>
      <c r="D31" s="6"/>
      <c r="E31" s="7">
        <v>450000</v>
      </c>
      <c r="F31" s="8">
        <v>501067</v>
      </c>
      <c r="G31" s="8"/>
      <c r="H31" s="8"/>
      <c r="I31" s="8"/>
      <c r="J31" s="8"/>
      <c r="K31" s="8">
        <v>165000</v>
      </c>
      <c r="L31" s="8">
        <v>210017</v>
      </c>
      <c r="M31" s="8">
        <v>126050</v>
      </c>
      <c r="N31" s="8">
        <v>501067</v>
      </c>
      <c r="O31" s="8"/>
      <c r="P31" s="8"/>
      <c r="Q31" s="8">
        <v>10850</v>
      </c>
      <c r="R31" s="8">
        <v>10850</v>
      </c>
      <c r="S31" s="8">
        <v>19045</v>
      </c>
      <c r="T31" s="8"/>
      <c r="U31" s="8"/>
      <c r="V31" s="8">
        <v>19045</v>
      </c>
      <c r="W31" s="8">
        <v>530962</v>
      </c>
      <c r="X31" s="8">
        <v>501067</v>
      </c>
      <c r="Y31" s="8">
        <v>29895</v>
      </c>
      <c r="Z31" s="2">
        <v>5.9662679841218837</v>
      </c>
      <c r="AA31" s="6">
        <v>501067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1141175</v>
      </c>
      <c r="D33" s="6"/>
      <c r="E33" s="7">
        <v>1200000</v>
      </c>
      <c r="F33" s="8">
        <v>1200000</v>
      </c>
      <c r="G33" s="8">
        <v>78546</v>
      </c>
      <c r="H33" s="8">
        <v>90163</v>
      </c>
      <c r="I33" s="8">
        <v>88084</v>
      </c>
      <c r="J33" s="8">
        <v>256793</v>
      </c>
      <c r="K33" s="8">
        <v>87295</v>
      </c>
      <c r="L33" s="8"/>
      <c r="M33" s="8">
        <v>167705</v>
      </c>
      <c r="N33" s="8">
        <v>255000</v>
      </c>
      <c r="O33" s="8">
        <v>25387</v>
      </c>
      <c r="P33" s="8"/>
      <c r="Q33" s="8">
        <v>83637</v>
      </c>
      <c r="R33" s="8">
        <v>109024</v>
      </c>
      <c r="S33" s="8">
        <v>82346</v>
      </c>
      <c r="T33" s="8">
        <v>162971</v>
      </c>
      <c r="U33" s="8">
        <v>-861</v>
      </c>
      <c r="V33" s="8">
        <v>244456</v>
      </c>
      <c r="W33" s="8">
        <v>865273</v>
      </c>
      <c r="X33" s="8">
        <v>1200000</v>
      </c>
      <c r="Y33" s="8">
        <v>-334727</v>
      </c>
      <c r="Z33" s="2">
        <v>-27.893916666666669</v>
      </c>
      <c r="AA33" s="6">
        <v>1200000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1537332</v>
      </c>
      <c r="D35" s="33">
        <f>SUM(D24:D34)</f>
        <v>0</v>
      </c>
      <c r="E35" s="34">
        <f t="shared" si="1"/>
        <v>1650000</v>
      </c>
      <c r="F35" s="35">
        <f t="shared" si="1"/>
        <v>1701067</v>
      </c>
      <c r="G35" s="35">
        <f t="shared" si="1"/>
        <v>78546</v>
      </c>
      <c r="H35" s="35">
        <f t="shared" si="1"/>
        <v>90163</v>
      </c>
      <c r="I35" s="35">
        <f t="shared" si="1"/>
        <v>88084</v>
      </c>
      <c r="J35" s="35">
        <f t="shared" si="1"/>
        <v>256793</v>
      </c>
      <c r="K35" s="35">
        <f t="shared" si="1"/>
        <v>252295</v>
      </c>
      <c r="L35" s="35">
        <f t="shared" si="1"/>
        <v>210017</v>
      </c>
      <c r="M35" s="35">
        <f t="shared" si="1"/>
        <v>293755</v>
      </c>
      <c r="N35" s="35">
        <f t="shared" si="1"/>
        <v>756067</v>
      </c>
      <c r="O35" s="35">
        <f t="shared" si="1"/>
        <v>25387</v>
      </c>
      <c r="P35" s="35">
        <f t="shared" si="1"/>
        <v>0</v>
      </c>
      <c r="Q35" s="35">
        <f t="shared" si="1"/>
        <v>94487</v>
      </c>
      <c r="R35" s="35">
        <f t="shared" si="1"/>
        <v>119874</v>
      </c>
      <c r="S35" s="35">
        <f t="shared" si="1"/>
        <v>101391</v>
      </c>
      <c r="T35" s="35">
        <f t="shared" si="1"/>
        <v>162971</v>
      </c>
      <c r="U35" s="35">
        <f t="shared" si="1"/>
        <v>-861</v>
      </c>
      <c r="V35" s="35">
        <f t="shared" si="1"/>
        <v>263501</v>
      </c>
      <c r="W35" s="35">
        <f t="shared" si="1"/>
        <v>1396235</v>
      </c>
      <c r="X35" s="35">
        <f t="shared" si="1"/>
        <v>1701067</v>
      </c>
      <c r="Y35" s="35">
        <f t="shared" si="1"/>
        <v>-304832</v>
      </c>
      <c r="Z35" s="36">
        <f>+IF(X35&lt;&gt;0,+(Y35/X35)*100,0)</f>
        <v>-17.920046653071278</v>
      </c>
      <c r="AA35" s="33">
        <f>SUM(AA24:AA34)</f>
        <v>1701067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-1537332</v>
      </c>
      <c r="D37" s="46">
        <f>+D21-D35</f>
        <v>0</v>
      </c>
      <c r="E37" s="47">
        <f t="shared" si="2"/>
        <v>-1650000</v>
      </c>
      <c r="F37" s="48">
        <f t="shared" si="2"/>
        <v>-1701067</v>
      </c>
      <c r="G37" s="48">
        <f t="shared" si="2"/>
        <v>-78546</v>
      </c>
      <c r="H37" s="48">
        <f t="shared" si="2"/>
        <v>-90163</v>
      </c>
      <c r="I37" s="48">
        <f t="shared" si="2"/>
        <v>-88084</v>
      </c>
      <c r="J37" s="48">
        <f t="shared" si="2"/>
        <v>-256793</v>
      </c>
      <c r="K37" s="48">
        <f t="shared" si="2"/>
        <v>-252295</v>
      </c>
      <c r="L37" s="48">
        <f t="shared" si="2"/>
        <v>-210017</v>
      </c>
      <c r="M37" s="48">
        <f t="shared" si="2"/>
        <v>-293755</v>
      </c>
      <c r="N37" s="48">
        <f t="shared" si="2"/>
        <v>-756067</v>
      </c>
      <c r="O37" s="48">
        <f t="shared" si="2"/>
        <v>-25387</v>
      </c>
      <c r="P37" s="48">
        <f t="shared" si="2"/>
        <v>0</v>
      </c>
      <c r="Q37" s="48">
        <f t="shared" si="2"/>
        <v>-94487</v>
      </c>
      <c r="R37" s="48">
        <f t="shared" si="2"/>
        <v>-119874</v>
      </c>
      <c r="S37" s="48">
        <f t="shared" si="2"/>
        <v>-101391</v>
      </c>
      <c r="T37" s="48">
        <f t="shared" si="2"/>
        <v>-162971</v>
      </c>
      <c r="U37" s="48">
        <f t="shared" si="2"/>
        <v>861</v>
      </c>
      <c r="V37" s="48">
        <f t="shared" si="2"/>
        <v>-263501</v>
      </c>
      <c r="W37" s="48">
        <f t="shared" si="2"/>
        <v>-1396235</v>
      </c>
      <c r="X37" s="48">
        <f>IF(F21=F35,0,X21-X35)</f>
        <v>-1701067</v>
      </c>
      <c r="Y37" s="48">
        <f t="shared" si="2"/>
        <v>304832</v>
      </c>
      <c r="Z37" s="49">
        <f>+IF(X37&lt;&gt;0,+(Y37/X37)*100,0)</f>
        <v>-17.920046653071278</v>
      </c>
      <c r="AA37" s="46">
        <f>+AA21-AA35</f>
        <v>-1701067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-1537332</v>
      </c>
      <c r="D41" s="56">
        <f>SUM(D37:D40)</f>
        <v>0</v>
      </c>
      <c r="E41" s="57">
        <f t="shared" si="3"/>
        <v>-1650000</v>
      </c>
      <c r="F41" s="58">
        <f t="shared" si="3"/>
        <v>-1701067</v>
      </c>
      <c r="G41" s="58">
        <f t="shared" si="3"/>
        <v>-78546</v>
      </c>
      <c r="H41" s="58">
        <f t="shared" si="3"/>
        <v>-90163</v>
      </c>
      <c r="I41" s="58">
        <f t="shared" si="3"/>
        <v>-88084</v>
      </c>
      <c r="J41" s="58">
        <f t="shared" si="3"/>
        <v>-256793</v>
      </c>
      <c r="K41" s="58">
        <f t="shared" si="3"/>
        <v>-252295</v>
      </c>
      <c r="L41" s="58">
        <f t="shared" si="3"/>
        <v>-210017</v>
      </c>
      <c r="M41" s="58">
        <f t="shared" si="3"/>
        <v>-293755</v>
      </c>
      <c r="N41" s="58">
        <f t="shared" si="3"/>
        <v>-756067</v>
      </c>
      <c r="O41" s="58">
        <f t="shared" si="3"/>
        <v>-25387</v>
      </c>
      <c r="P41" s="58">
        <f t="shared" si="3"/>
        <v>0</v>
      </c>
      <c r="Q41" s="58">
        <f t="shared" si="3"/>
        <v>-94487</v>
      </c>
      <c r="R41" s="58">
        <f t="shared" si="3"/>
        <v>-119874</v>
      </c>
      <c r="S41" s="58">
        <f t="shared" si="3"/>
        <v>-101391</v>
      </c>
      <c r="T41" s="58">
        <f t="shared" si="3"/>
        <v>-162971</v>
      </c>
      <c r="U41" s="58">
        <f t="shared" si="3"/>
        <v>861</v>
      </c>
      <c r="V41" s="58">
        <f t="shared" si="3"/>
        <v>-263501</v>
      </c>
      <c r="W41" s="58">
        <f t="shared" si="3"/>
        <v>-1396235</v>
      </c>
      <c r="X41" s="58">
        <f t="shared" si="3"/>
        <v>-1701067</v>
      </c>
      <c r="Y41" s="58">
        <f t="shared" si="3"/>
        <v>304832</v>
      </c>
      <c r="Z41" s="59">
        <f>+IF(X41&lt;&gt;0,+(Y41/X41)*100,0)</f>
        <v>-17.920046653071278</v>
      </c>
      <c r="AA41" s="56">
        <f>SUM(AA37:AA40)</f>
        <v>-1701067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-1537332</v>
      </c>
      <c r="D43" s="64">
        <f>+D41-D42</f>
        <v>0</v>
      </c>
      <c r="E43" s="65">
        <f t="shared" si="4"/>
        <v>-1650000</v>
      </c>
      <c r="F43" s="66">
        <f t="shared" si="4"/>
        <v>-1701067</v>
      </c>
      <c r="G43" s="66">
        <f t="shared" si="4"/>
        <v>-78546</v>
      </c>
      <c r="H43" s="66">
        <f t="shared" si="4"/>
        <v>-90163</v>
      </c>
      <c r="I43" s="66">
        <f t="shared" si="4"/>
        <v>-88084</v>
      </c>
      <c r="J43" s="66">
        <f t="shared" si="4"/>
        <v>-256793</v>
      </c>
      <c r="K43" s="66">
        <f t="shared" si="4"/>
        <v>-252295</v>
      </c>
      <c r="L43" s="66">
        <f t="shared" si="4"/>
        <v>-210017</v>
      </c>
      <c r="M43" s="66">
        <f t="shared" si="4"/>
        <v>-293755</v>
      </c>
      <c r="N43" s="66">
        <f t="shared" si="4"/>
        <v>-756067</v>
      </c>
      <c r="O43" s="66">
        <f t="shared" si="4"/>
        <v>-25387</v>
      </c>
      <c r="P43" s="66">
        <f t="shared" si="4"/>
        <v>0</v>
      </c>
      <c r="Q43" s="66">
        <f t="shared" si="4"/>
        <v>-94487</v>
      </c>
      <c r="R43" s="66">
        <f t="shared" si="4"/>
        <v>-119874</v>
      </c>
      <c r="S43" s="66">
        <f t="shared" si="4"/>
        <v>-101391</v>
      </c>
      <c r="T43" s="66">
        <f t="shared" si="4"/>
        <v>-162971</v>
      </c>
      <c r="U43" s="66">
        <f t="shared" si="4"/>
        <v>861</v>
      </c>
      <c r="V43" s="66">
        <f t="shared" si="4"/>
        <v>-263501</v>
      </c>
      <c r="W43" s="66">
        <f t="shared" si="4"/>
        <v>-1396235</v>
      </c>
      <c r="X43" s="66">
        <f t="shared" si="4"/>
        <v>-1701067</v>
      </c>
      <c r="Y43" s="66">
        <f t="shared" si="4"/>
        <v>304832</v>
      </c>
      <c r="Z43" s="67">
        <f>+IF(X43&lt;&gt;0,+(Y43/X43)*100,0)</f>
        <v>-17.920046653071278</v>
      </c>
      <c r="AA43" s="64">
        <f>+AA41-AA42</f>
        <v>-1701067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-1537332</v>
      </c>
      <c r="D45" s="56">
        <f>SUM(D43:D44)</f>
        <v>0</v>
      </c>
      <c r="E45" s="57">
        <f t="shared" si="5"/>
        <v>-1650000</v>
      </c>
      <c r="F45" s="58">
        <f t="shared" si="5"/>
        <v>-1701067</v>
      </c>
      <c r="G45" s="58">
        <f t="shared" si="5"/>
        <v>-78546</v>
      </c>
      <c r="H45" s="58">
        <f t="shared" si="5"/>
        <v>-90163</v>
      </c>
      <c r="I45" s="58">
        <f t="shared" si="5"/>
        <v>-88084</v>
      </c>
      <c r="J45" s="58">
        <f t="shared" si="5"/>
        <v>-256793</v>
      </c>
      <c r="K45" s="58">
        <f t="shared" si="5"/>
        <v>-252295</v>
      </c>
      <c r="L45" s="58">
        <f t="shared" si="5"/>
        <v>-210017</v>
      </c>
      <c r="M45" s="58">
        <f t="shared" si="5"/>
        <v>-293755</v>
      </c>
      <c r="N45" s="58">
        <f t="shared" si="5"/>
        <v>-756067</v>
      </c>
      <c r="O45" s="58">
        <f t="shared" si="5"/>
        <v>-25387</v>
      </c>
      <c r="P45" s="58">
        <f t="shared" si="5"/>
        <v>0</v>
      </c>
      <c r="Q45" s="58">
        <f t="shared" si="5"/>
        <v>-94487</v>
      </c>
      <c r="R45" s="58">
        <f t="shared" si="5"/>
        <v>-119874</v>
      </c>
      <c r="S45" s="58">
        <f t="shared" si="5"/>
        <v>-101391</v>
      </c>
      <c r="T45" s="58">
        <f t="shared" si="5"/>
        <v>-162971</v>
      </c>
      <c r="U45" s="58">
        <f t="shared" si="5"/>
        <v>861</v>
      </c>
      <c r="V45" s="58">
        <f t="shared" si="5"/>
        <v>-263501</v>
      </c>
      <c r="W45" s="58">
        <f t="shared" si="5"/>
        <v>-1396235</v>
      </c>
      <c r="X45" s="58">
        <f t="shared" si="5"/>
        <v>-1701067</v>
      </c>
      <c r="Y45" s="58">
        <f t="shared" si="5"/>
        <v>304832</v>
      </c>
      <c r="Z45" s="59">
        <f>+IF(X45&lt;&gt;0,+(Y45/X45)*100,0)</f>
        <v>-17.920046653071278</v>
      </c>
      <c r="AA45" s="56">
        <f>SUM(AA43:AA44)</f>
        <v>-1701067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-1537332</v>
      </c>
      <c r="D47" s="71">
        <f>SUM(D45:D46)</f>
        <v>0</v>
      </c>
      <c r="E47" s="72">
        <f t="shared" si="6"/>
        <v>-1650000</v>
      </c>
      <c r="F47" s="73">
        <f t="shared" si="6"/>
        <v>-1701067</v>
      </c>
      <c r="G47" s="73">
        <f t="shared" si="6"/>
        <v>-78546</v>
      </c>
      <c r="H47" s="74">
        <f t="shared" si="6"/>
        <v>-90163</v>
      </c>
      <c r="I47" s="74">
        <f t="shared" si="6"/>
        <v>-88084</v>
      </c>
      <c r="J47" s="74">
        <f t="shared" si="6"/>
        <v>-256793</v>
      </c>
      <c r="K47" s="74">
        <f t="shared" si="6"/>
        <v>-252295</v>
      </c>
      <c r="L47" s="74">
        <f t="shared" si="6"/>
        <v>-210017</v>
      </c>
      <c r="M47" s="73">
        <f t="shared" si="6"/>
        <v>-293755</v>
      </c>
      <c r="N47" s="73">
        <f t="shared" si="6"/>
        <v>-756067</v>
      </c>
      <c r="O47" s="74">
        <f t="shared" si="6"/>
        <v>-25387</v>
      </c>
      <c r="P47" s="74">
        <f t="shared" si="6"/>
        <v>0</v>
      </c>
      <c r="Q47" s="74">
        <f t="shared" si="6"/>
        <v>-94487</v>
      </c>
      <c r="R47" s="74">
        <f t="shared" si="6"/>
        <v>-119874</v>
      </c>
      <c r="S47" s="74">
        <f t="shared" si="6"/>
        <v>-101391</v>
      </c>
      <c r="T47" s="73">
        <f t="shared" si="6"/>
        <v>-162971</v>
      </c>
      <c r="U47" s="73">
        <f t="shared" si="6"/>
        <v>861</v>
      </c>
      <c r="V47" s="74">
        <f t="shared" si="6"/>
        <v>-263501</v>
      </c>
      <c r="W47" s="74">
        <f t="shared" si="6"/>
        <v>-1396235</v>
      </c>
      <c r="X47" s="74">
        <f t="shared" si="6"/>
        <v>-1701067</v>
      </c>
      <c r="Y47" s="74">
        <f t="shared" si="6"/>
        <v>304832</v>
      </c>
      <c r="Z47" s="75">
        <f>+IF(X47&lt;&gt;0,+(Y47/X47)*100,0)</f>
        <v>-17.920046653071278</v>
      </c>
      <c r="AA47" s="76">
        <f>SUM(AA45:AA46)</f>
        <v>-1701067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1580623520</v>
      </c>
      <c r="D6" s="6"/>
      <c r="E6" s="7">
        <v>1789993900</v>
      </c>
      <c r="F6" s="8">
        <v>1733178304</v>
      </c>
      <c r="G6" s="8">
        <v>186843288</v>
      </c>
      <c r="H6" s="8">
        <v>164444703</v>
      </c>
      <c r="I6" s="8">
        <v>177068567</v>
      </c>
      <c r="J6" s="8">
        <v>528356558</v>
      </c>
      <c r="K6" s="8">
        <v>78797383</v>
      </c>
      <c r="L6" s="8">
        <v>69238595</v>
      </c>
      <c r="M6" s="8">
        <v>154203749</v>
      </c>
      <c r="N6" s="8">
        <v>302239727</v>
      </c>
      <c r="O6" s="8">
        <v>90193600</v>
      </c>
      <c r="P6" s="8">
        <v>213625819</v>
      </c>
      <c r="Q6" s="8">
        <v>82626781</v>
      </c>
      <c r="R6" s="8">
        <v>386446200</v>
      </c>
      <c r="S6" s="8">
        <v>118035850</v>
      </c>
      <c r="T6" s="8">
        <v>96571199</v>
      </c>
      <c r="U6" s="8">
        <v>128697340</v>
      </c>
      <c r="V6" s="8">
        <v>343304389</v>
      </c>
      <c r="W6" s="8">
        <v>1560346874</v>
      </c>
      <c r="X6" s="8">
        <v>1733178304</v>
      </c>
      <c r="Y6" s="8">
        <v>-172831430</v>
      </c>
      <c r="Z6" s="2">
        <v>-9.971935928410975</v>
      </c>
      <c r="AA6" s="6">
        <v>1733178304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456665</v>
      </c>
      <c r="D15" s="6"/>
      <c r="E15" s="7">
        <v>1100000</v>
      </c>
      <c r="F15" s="8">
        <v>1100001</v>
      </c>
      <c r="G15" s="8">
        <v>10937</v>
      </c>
      <c r="H15" s="8">
        <v>37307</v>
      </c>
      <c r="I15" s="8">
        <v>31172</v>
      </c>
      <c r="J15" s="8">
        <v>79416</v>
      </c>
      <c r="K15" s="8">
        <v>100770</v>
      </c>
      <c r="L15" s="8">
        <v>63995</v>
      </c>
      <c r="M15" s="8">
        <v>26047</v>
      </c>
      <c r="N15" s="8">
        <v>190812</v>
      </c>
      <c r="O15" s="8"/>
      <c r="P15" s="8"/>
      <c r="Q15" s="8"/>
      <c r="R15" s="8"/>
      <c r="S15" s="8">
        <v>252149</v>
      </c>
      <c r="T15" s="8">
        <v>23976</v>
      </c>
      <c r="U15" s="8">
        <v>68186</v>
      </c>
      <c r="V15" s="8">
        <v>344311</v>
      </c>
      <c r="W15" s="8">
        <v>614539</v>
      </c>
      <c r="X15" s="8">
        <v>1100001</v>
      </c>
      <c r="Y15" s="8">
        <v>-485462</v>
      </c>
      <c r="Z15" s="2">
        <v>-44.132868970119112</v>
      </c>
      <c r="AA15" s="6">
        <v>1100001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9249740</v>
      </c>
      <c r="D18" s="6"/>
      <c r="E18" s="7">
        <v>8322400</v>
      </c>
      <c r="F18" s="8">
        <v>8882400</v>
      </c>
      <c r="G18" s="8">
        <v>3467680</v>
      </c>
      <c r="H18" s="8"/>
      <c r="I18" s="8"/>
      <c r="J18" s="8">
        <v>3467680</v>
      </c>
      <c r="K18" s="8"/>
      <c r="L18" s="8"/>
      <c r="M18" s="8">
        <v>2412313</v>
      </c>
      <c r="N18" s="8">
        <v>2412313</v>
      </c>
      <c r="O18" s="8"/>
      <c r="P18" s="8"/>
      <c r="Q18" s="8">
        <v>2442487</v>
      </c>
      <c r="R18" s="8">
        <v>2442487</v>
      </c>
      <c r="S18" s="8"/>
      <c r="T18" s="8"/>
      <c r="U18" s="8"/>
      <c r="V18" s="8"/>
      <c r="W18" s="8">
        <v>8322480</v>
      </c>
      <c r="X18" s="8">
        <v>8882400</v>
      </c>
      <c r="Y18" s="8">
        <v>-559920</v>
      </c>
      <c r="Z18" s="2">
        <v>-6.3037017022426367</v>
      </c>
      <c r="AA18" s="6">
        <v>8882400</v>
      </c>
    </row>
    <row r="19" spans="1:27" ht="13.5" x14ac:dyDescent="0.25">
      <c r="A19" s="23" t="s">
        <v>46</v>
      </c>
      <c r="B19" s="29" t="s">
        <v>32</v>
      </c>
      <c r="C19" s="6">
        <v>3228691</v>
      </c>
      <c r="D19" s="6"/>
      <c r="E19" s="7">
        <v>620500</v>
      </c>
      <c r="F19" s="26">
        <v>622499</v>
      </c>
      <c r="G19" s="26">
        <v>2281</v>
      </c>
      <c r="H19" s="26">
        <v>4402</v>
      </c>
      <c r="I19" s="26">
        <v>2307</v>
      </c>
      <c r="J19" s="26">
        <v>8990</v>
      </c>
      <c r="K19" s="26"/>
      <c r="L19" s="26">
        <v>6920</v>
      </c>
      <c r="M19" s="26">
        <v>12537</v>
      </c>
      <c r="N19" s="26">
        <v>19457</v>
      </c>
      <c r="O19" s="26">
        <v>497</v>
      </c>
      <c r="P19" s="26">
        <v>2854</v>
      </c>
      <c r="Q19" s="26"/>
      <c r="R19" s="26">
        <v>3351</v>
      </c>
      <c r="S19" s="26">
        <v>25</v>
      </c>
      <c r="T19" s="26">
        <v>93</v>
      </c>
      <c r="U19" s="26">
        <v>5708</v>
      </c>
      <c r="V19" s="26">
        <v>5826</v>
      </c>
      <c r="W19" s="26">
        <v>37624</v>
      </c>
      <c r="X19" s="26">
        <v>622499</v>
      </c>
      <c r="Y19" s="26">
        <v>-584875</v>
      </c>
      <c r="Z19" s="27">
        <v>-93.955974226464619</v>
      </c>
      <c r="AA19" s="28">
        <v>622499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2823700</v>
      </c>
      <c r="F20" s="8">
        <v>2504500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2504500</v>
      </c>
      <c r="Y20" s="8">
        <v>-2504500</v>
      </c>
      <c r="Z20" s="2">
        <v>-100</v>
      </c>
      <c r="AA20" s="6">
        <v>2504500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1593558616</v>
      </c>
      <c r="D21" s="33">
        <f t="shared" si="0"/>
        <v>0</v>
      </c>
      <c r="E21" s="34">
        <f t="shared" si="0"/>
        <v>1802860500</v>
      </c>
      <c r="F21" s="35">
        <f t="shared" si="0"/>
        <v>1746287704</v>
      </c>
      <c r="G21" s="35">
        <f t="shared" si="0"/>
        <v>190324186</v>
      </c>
      <c r="H21" s="35">
        <f t="shared" si="0"/>
        <v>164486412</v>
      </c>
      <c r="I21" s="35">
        <f t="shared" si="0"/>
        <v>177102046</v>
      </c>
      <c r="J21" s="35">
        <f t="shared" si="0"/>
        <v>531912644</v>
      </c>
      <c r="K21" s="35">
        <f t="shared" si="0"/>
        <v>78898153</v>
      </c>
      <c r="L21" s="35">
        <f t="shared" si="0"/>
        <v>69309510</v>
      </c>
      <c r="M21" s="35">
        <f t="shared" si="0"/>
        <v>156654646</v>
      </c>
      <c r="N21" s="35">
        <f t="shared" si="0"/>
        <v>304862309</v>
      </c>
      <c r="O21" s="35">
        <f t="shared" si="0"/>
        <v>90194097</v>
      </c>
      <c r="P21" s="35">
        <f t="shared" si="0"/>
        <v>213628673</v>
      </c>
      <c r="Q21" s="35">
        <f t="shared" si="0"/>
        <v>85069268</v>
      </c>
      <c r="R21" s="35">
        <f t="shared" si="0"/>
        <v>388892038</v>
      </c>
      <c r="S21" s="35">
        <f t="shared" si="0"/>
        <v>118288024</v>
      </c>
      <c r="T21" s="35">
        <f t="shared" si="0"/>
        <v>96595268</v>
      </c>
      <c r="U21" s="35">
        <f t="shared" si="0"/>
        <v>128771234</v>
      </c>
      <c r="V21" s="35">
        <f t="shared" si="0"/>
        <v>343654526</v>
      </c>
      <c r="W21" s="35">
        <f t="shared" si="0"/>
        <v>1569321517</v>
      </c>
      <c r="X21" s="35">
        <f t="shared" si="0"/>
        <v>1746287704</v>
      </c>
      <c r="Y21" s="35">
        <f t="shared" si="0"/>
        <v>-176966187</v>
      </c>
      <c r="Z21" s="36">
        <f>+IF(X21&lt;&gt;0,+(Y21/X21)*100,0)</f>
        <v>-10.133850601744832</v>
      </c>
      <c r="AA21" s="33">
        <f>SUM(AA5:AA20)</f>
        <v>1746287704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79039963</v>
      </c>
      <c r="D24" s="6"/>
      <c r="E24" s="7">
        <v>88410300</v>
      </c>
      <c r="F24" s="8">
        <v>85756211</v>
      </c>
      <c r="G24" s="8">
        <v>6147095</v>
      </c>
      <c r="H24" s="8">
        <v>5974576</v>
      </c>
      <c r="I24" s="8">
        <v>6258686</v>
      </c>
      <c r="J24" s="8">
        <v>18380357</v>
      </c>
      <c r="K24" s="8">
        <v>7167101</v>
      </c>
      <c r="L24" s="8">
        <v>6448548</v>
      </c>
      <c r="M24" s="8">
        <v>7171453</v>
      </c>
      <c r="N24" s="8">
        <v>20787102</v>
      </c>
      <c r="O24" s="8">
        <v>6704613</v>
      </c>
      <c r="P24" s="8">
        <v>7227896</v>
      </c>
      <c r="Q24" s="8">
        <v>6628477</v>
      </c>
      <c r="R24" s="8">
        <v>20560986</v>
      </c>
      <c r="S24" s="8">
        <v>6560136</v>
      </c>
      <c r="T24" s="8">
        <v>6444105</v>
      </c>
      <c r="U24" s="8">
        <v>7090619</v>
      </c>
      <c r="V24" s="8">
        <v>20094860</v>
      </c>
      <c r="W24" s="8">
        <v>79823305</v>
      </c>
      <c r="X24" s="8">
        <v>85756211</v>
      </c>
      <c r="Y24" s="8">
        <v>-5932906</v>
      </c>
      <c r="Z24" s="2">
        <v>-6.9183397106945401</v>
      </c>
      <c r="AA24" s="6">
        <v>85756211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12418625</v>
      </c>
      <c r="D26" s="6"/>
      <c r="E26" s="7">
        <v>46438400</v>
      </c>
      <c r="F26" s="8">
        <v>43152601</v>
      </c>
      <c r="G26" s="8">
        <v>3869900</v>
      </c>
      <c r="H26" s="8">
        <v>3869900</v>
      </c>
      <c r="I26" s="8">
        <v>3869900</v>
      </c>
      <c r="J26" s="8">
        <v>11609700</v>
      </c>
      <c r="K26" s="8">
        <v>3962427</v>
      </c>
      <c r="L26" s="8">
        <v>3869900</v>
      </c>
      <c r="M26" s="8">
        <v>3869900</v>
      </c>
      <c r="N26" s="8">
        <v>11702227</v>
      </c>
      <c r="O26" s="8"/>
      <c r="P26" s="8"/>
      <c r="Q26" s="8">
        <v>11609700</v>
      </c>
      <c r="R26" s="8">
        <v>11609700</v>
      </c>
      <c r="S26" s="8">
        <v>3869900</v>
      </c>
      <c r="T26" s="8">
        <v>3869900</v>
      </c>
      <c r="U26" s="8">
        <v>4141311</v>
      </c>
      <c r="V26" s="8">
        <v>11881111</v>
      </c>
      <c r="W26" s="8">
        <v>46802738</v>
      </c>
      <c r="X26" s="8">
        <v>43152601</v>
      </c>
      <c r="Y26" s="8">
        <v>3650137</v>
      </c>
      <c r="Z26" s="2">
        <v>8.458672050845788</v>
      </c>
      <c r="AA26" s="6">
        <v>43152601</v>
      </c>
    </row>
    <row r="27" spans="1:27" ht="13.5" x14ac:dyDescent="0.25">
      <c r="A27" s="25" t="s">
        <v>53</v>
      </c>
      <c r="B27" s="24" t="s">
        <v>32</v>
      </c>
      <c r="C27" s="6">
        <v>25215075</v>
      </c>
      <c r="D27" s="6"/>
      <c r="E27" s="7">
        <v>33922800</v>
      </c>
      <c r="F27" s="8">
        <v>29611309</v>
      </c>
      <c r="G27" s="8">
        <v>2146474</v>
      </c>
      <c r="H27" s="8">
        <v>2146528</v>
      </c>
      <c r="I27" s="8">
        <v>2077267</v>
      </c>
      <c r="J27" s="8">
        <v>6370269</v>
      </c>
      <c r="K27" s="8">
        <v>2147006</v>
      </c>
      <c r="L27" s="8">
        <v>2076672</v>
      </c>
      <c r="M27" s="8">
        <v>2147125</v>
      </c>
      <c r="N27" s="8">
        <v>6370803</v>
      </c>
      <c r="O27" s="8">
        <v>2153735</v>
      </c>
      <c r="P27" s="8">
        <v>1939920</v>
      </c>
      <c r="Q27" s="8">
        <v>2148406</v>
      </c>
      <c r="R27" s="8">
        <v>6242061</v>
      </c>
      <c r="S27" s="8">
        <v>2078993</v>
      </c>
      <c r="T27" s="8">
        <v>2148367</v>
      </c>
      <c r="U27" s="8">
        <v>2078674</v>
      </c>
      <c r="V27" s="8">
        <v>6306034</v>
      </c>
      <c r="W27" s="8">
        <v>25289167</v>
      </c>
      <c r="X27" s="8">
        <v>29611309</v>
      </c>
      <c r="Y27" s="8">
        <v>-4322142</v>
      </c>
      <c r="Z27" s="2">
        <v>-14.596254424280938</v>
      </c>
      <c r="AA27" s="6">
        <v>29611309</v>
      </c>
    </row>
    <row r="28" spans="1:27" ht="13.5" x14ac:dyDescent="0.25">
      <c r="A28" s="25" t="s">
        <v>54</v>
      </c>
      <c r="B28" s="24" t="s">
        <v>32</v>
      </c>
      <c r="C28" s="6">
        <v>20656792</v>
      </c>
      <c r="D28" s="6"/>
      <c r="E28" s="7">
        <v>21984600</v>
      </c>
      <c r="F28" s="8">
        <v>21346003</v>
      </c>
      <c r="G28" s="8">
        <v>1701459</v>
      </c>
      <c r="H28" s="8">
        <v>1752483</v>
      </c>
      <c r="I28" s="8">
        <v>1747507</v>
      </c>
      <c r="J28" s="8">
        <v>5201449</v>
      </c>
      <c r="K28" s="8">
        <v>1744578</v>
      </c>
      <c r="L28" s="8">
        <v>1688302</v>
      </c>
      <c r="M28" s="8">
        <v>1719100</v>
      </c>
      <c r="N28" s="8">
        <v>5151980</v>
      </c>
      <c r="O28" s="8">
        <v>1735175</v>
      </c>
      <c r="P28" s="8">
        <v>1462643</v>
      </c>
      <c r="Q28" s="8">
        <v>1619355</v>
      </c>
      <c r="R28" s="8">
        <v>4817173</v>
      </c>
      <c r="S28" s="8">
        <v>1567118</v>
      </c>
      <c r="T28" s="8">
        <v>1650812</v>
      </c>
      <c r="U28" s="8">
        <v>1763036</v>
      </c>
      <c r="V28" s="8">
        <v>4980966</v>
      </c>
      <c r="W28" s="8">
        <v>20151568</v>
      </c>
      <c r="X28" s="8">
        <v>21346003</v>
      </c>
      <c r="Y28" s="8">
        <v>-1194435</v>
      </c>
      <c r="Z28" s="2">
        <v>-5.5955908935269996</v>
      </c>
      <c r="AA28" s="6">
        <v>21346003</v>
      </c>
    </row>
    <row r="29" spans="1:27" ht="13.5" x14ac:dyDescent="0.25">
      <c r="A29" s="25" t="s">
        <v>55</v>
      </c>
      <c r="B29" s="24" t="s">
        <v>32</v>
      </c>
      <c r="C29" s="6">
        <v>1072631235</v>
      </c>
      <c r="D29" s="6"/>
      <c r="E29" s="7">
        <v>1242092300</v>
      </c>
      <c r="F29" s="8">
        <v>1219001999</v>
      </c>
      <c r="G29" s="8">
        <v>130773415</v>
      </c>
      <c r="H29" s="8">
        <v>133824213</v>
      </c>
      <c r="I29" s="8">
        <v>80832730</v>
      </c>
      <c r="J29" s="8">
        <v>345430358</v>
      </c>
      <c r="K29" s="8">
        <v>80166660</v>
      </c>
      <c r="L29" s="8">
        <v>81182750</v>
      </c>
      <c r="M29" s="8">
        <v>83904100</v>
      </c>
      <c r="N29" s="8">
        <v>245253510</v>
      </c>
      <c r="O29" s="8">
        <v>88259804</v>
      </c>
      <c r="P29" s="8">
        <v>81981004</v>
      </c>
      <c r="Q29" s="8">
        <v>86476758</v>
      </c>
      <c r="R29" s="8">
        <v>256717566</v>
      </c>
      <c r="S29" s="8">
        <v>80008027</v>
      </c>
      <c r="T29" s="8">
        <v>91021157</v>
      </c>
      <c r="U29" s="8">
        <v>130174437</v>
      </c>
      <c r="V29" s="8">
        <v>301203621</v>
      </c>
      <c r="W29" s="8">
        <v>1148605055</v>
      </c>
      <c r="X29" s="8">
        <v>1219001999</v>
      </c>
      <c r="Y29" s="8">
        <v>-70396944</v>
      </c>
      <c r="Z29" s="2">
        <v>-5.7749654272716251</v>
      </c>
      <c r="AA29" s="6">
        <v>1219001999</v>
      </c>
    </row>
    <row r="30" spans="1:27" ht="13.5" x14ac:dyDescent="0.25">
      <c r="A30" s="25" t="s">
        <v>56</v>
      </c>
      <c r="B30" s="24" t="s">
        <v>32</v>
      </c>
      <c r="C30" s="6">
        <v>16854954</v>
      </c>
      <c r="D30" s="6"/>
      <c r="E30" s="7">
        <v>26923400</v>
      </c>
      <c r="F30" s="8">
        <v>28756197</v>
      </c>
      <c r="G30" s="8">
        <v>399244</v>
      </c>
      <c r="H30" s="8">
        <v>1072156</v>
      </c>
      <c r="I30" s="8">
        <v>2120496</v>
      </c>
      <c r="J30" s="8">
        <v>3591896</v>
      </c>
      <c r="K30" s="8">
        <v>2181017</v>
      </c>
      <c r="L30" s="8">
        <v>2003270</v>
      </c>
      <c r="M30" s="8">
        <v>2145705</v>
      </c>
      <c r="N30" s="8">
        <v>6329992</v>
      </c>
      <c r="O30" s="8">
        <v>565584</v>
      </c>
      <c r="P30" s="8">
        <v>2850618</v>
      </c>
      <c r="Q30" s="8">
        <v>1369522</v>
      </c>
      <c r="R30" s="8">
        <v>4785724</v>
      </c>
      <c r="S30" s="8">
        <v>708305</v>
      </c>
      <c r="T30" s="8">
        <v>3177930</v>
      </c>
      <c r="U30" s="8">
        <v>7313823</v>
      </c>
      <c r="V30" s="8">
        <v>11200058</v>
      </c>
      <c r="W30" s="8">
        <v>25907670</v>
      </c>
      <c r="X30" s="8">
        <v>28756197</v>
      </c>
      <c r="Y30" s="8">
        <v>-2848527</v>
      </c>
      <c r="Z30" s="2">
        <v>-9.9057848296142925</v>
      </c>
      <c r="AA30" s="6">
        <v>28756197</v>
      </c>
    </row>
    <row r="31" spans="1:27" ht="13.5" x14ac:dyDescent="0.25">
      <c r="A31" s="25" t="s">
        <v>57</v>
      </c>
      <c r="B31" s="24" t="s">
        <v>32</v>
      </c>
      <c r="C31" s="6">
        <v>28379635</v>
      </c>
      <c r="D31" s="6"/>
      <c r="E31" s="7">
        <v>38804700</v>
      </c>
      <c r="F31" s="8">
        <v>38569101</v>
      </c>
      <c r="G31" s="8">
        <v>33004</v>
      </c>
      <c r="H31" s="8">
        <v>640715</v>
      </c>
      <c r="I31" s="8">
        <v>1800411</v>
      </c>
      <c r="J31" s="8">
        <v>2474130</v>
      </c>
      <c r="K31" s="8">
        <v>3281115</v>
      </c>
      <c r="L31" s="8">
        <v>2777308</v>
      </c>
      <c r="M31" s="8">
        <v>2061729</v>
      </c>
      <c r="N31" s="8">
        <v>8120152</v>
      </c>
      <c r="O31" s="8">
        <v>2568959</v>
      </c>
      <c r="P31" s="8">
        <v>1147290</v>
      </c>
      <c r="Q31" s="8">
        <v>2488372</v>
      </c>
      <c r="R31" s="8">
        <v>6204621</v>
      </c>
      <c r="S31" s="8">
        <v>1542153</v>
      </c>
      <c r="T31" s="8">
        <v>2878480</v>
      </c>
      <c r="U31" s="8">
        <v>4125924</v>
      </c>
      <c r="V31" s="8">
        <v>8546557</v>
      </c>
      <c r="W31" s="8">
        <v>25345460</v>
      </c>
      <c r="X31" s="8">
        <v>38569101</v>
      </c>
      <c r="Y31" s="8">
        <v>-13223641</v>
      </c>
      <c r="Z31" s="2">
        <v>-34.285582648141059</v>
      </c>
      <c r="AA31" s="6">
        <v>38569101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26675251</v>
      </c>
      <c r="D33" s="6"/>
      <c r="E33" s="7">
        <v>26340600</v>
      </c>
      <c r="F33" s="8">
        <v>25085701</v>
      </c>
      <c r="G33" s="8">
        <v>2422848</v>
      </c>
      <c r="H33" s="8">
        <v>1850067</v>
      </c>
      <c r="I33" s="8">
        <v>2921271</v>
      </c>
      <c r="J33" s="8">
        <v>7194186</v>
      </c>
      <c r="K33" s="8">
        <v>2200157</v>
      </c>
      <c r="L33" s="8">
        <v>1728939</v>
      </c>
      <c r="M33" s="8">
        <v>4754058</v>
      </c>
      <c r="N33" s="8">
        <v>8683154</v>
      </c>
      <c r="O33" s="8">
        <v>947818</v>
      </c>
      <c r="P33" s="8">
        <v>3305379</v>
      </c>
      <c r="Q33" s="8">
        <v>2126248</v>
      </c>
      <c r="R33" s="8">
        <v>6379445</v>
      </c>
      <c r="S33" s="8">
        <v>2007131</v>
      </c>
      <c r="T33" s="8">
        <v>1796457</v>
      </c>
      <c r="U33" s="8">
        <v>2066718</v>
      </c>
      <c r="V33" s="8">
        <v>5870306</v>
      </c>
      <c r="W33" s="8">
        <v>28127091</v>
      </c>
      <c r="X33" s="8">
        <v>25085701</v>
      </c>
      <c r="Y33" s="8">
        <v>3041390</v>
      </c>
      <c r="Z33" s="2">
        <v>12.123998448359087</v>
      </c>
      <c r="AA33" s="6">
        <v>25085701</v>
      </c>
    </row>
    <row r="34" spans="1:27" ht="13.5" x14ac:dyDescent="0.25">
      <c r="A34" s="23" t="s">
        <v>59</v>
      </c>
      <c r="B34" s="29" t="s">
        <v>32</v>
      </c>
      <c r="C34" s="6">
        <v>124430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1281995960</v>
      </c>
      <c r="D35" s="33">
        <f>SUM(D24:D34)</f>
        <v>0</v>
      </c>
      <c r="E35" s="34">
        <f t="shared" si="1"/>
        <v>1524917100</v>
      </c>
      <c r="F35" s="35">
        <f t="shared" si="1"/>
        <v>1491279122</v>
      </c>
      <c r="G35" s="35">
        <f t="shared" si="1"/>
        <v>147493439</v>
      </c>
      <c r="H35" s="35">
        <f t="shared" si="1"/>
        <v>151130638</v>
      </c>
      <c r="I35" s="35">
        <f t="shared" si="1"/>
        <v>101628268</v>
      </c>
      <c r="J35" s="35">
        <f t="shared" si="1"/>
        <v>400252345</v>
      </c>
      <c r="K35" s="35">
        <f t="shared" si="1"/>
        <v>102850061</v>
      </c>
      <c r="L35" s="35">
        <f t="shared" si="1"/>
        <v>101775689</v>
      </c>
      <c r="M35" s="35">
        <f t="shared" si="1"/>
        <v>107773170</v>
      </c>
      <c r="N35" s="35">
        <f t="shared" si="1"/>
        <v>312398920</v>
      </c>
      <c r="O35" s="35">
        <f t="shared" si="1"/>
        <v>102935688</v>
      </c>
      <c r="P35" s="35">
        <f t="shared" si="1"/>
        <v>99914750</v>
      </c>
      <c r="Q35" s="35">
        <f t="shared" si="1"/>
        <v>114466838</v>
      </c>
      <c r="R35" s="35">
        <f t="shared" si="1"/>
        <v>317317276</v>
      </c>
      <c r="S35" s="35">
        <f t="shared" si="1"/>
        <v>98341763</v>
      </c>
      <c r="T35" s="35">
        <f t="shared" si="1"/>
        <v>112987208</v>
      </c>
      <c r="U35" s="35">
        <f t="shared" si="1"/>
        <v>158754542</v>
      </c>
      <c r="V35" s="35">
        <f t="shared" si="1"/>
        <v>370083513</v>
      </c>
      <c r="W35" s="35">
        <f t="shared" si="1"/>
        <v>1400052054</v>
      </c>
      <c r="X35" s="35">
        <f t="shared" si="1"/>
        <v>1491279122</v>
      </c>
      <c r="Y35" s="35">
        <f t="shared" si="1"/>
        <v>-91227068</v>
      </c>
      <c r="Z35" s="36">
        <f>+IF(X35&lt;&gt;0,+(Y35/X35)*100,0)</f>
        <v>-6.1173704274524132</v>
      </c>
      <c r="AA35" s="33">
        <f>SUM(AA24:AA34)</f>
        <v>1491279122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311562656</v>
      </c>
      <c r="D37" s="46">
        <f>+D21-D35</f>
        <v>0</v>
      </c>
      <c r="E37" s="47">
        <f t="shared" si="2"/>
        <v>277943400</v>
      </c>
      <c r="F37" s="48">
        <f t="shared" si="2"/>
        <v>255008582</v>
      </c>
      <c r="G37" s="48">
        <f t="shared" si="2"/>
        <v>42830747</v>
      </c>
      <c r="H37" s="48">
        <f t="shared" si="2"/>
        <v>13355774</v>
      </c>
      <c r="I37" s="48">
        <f t="shared" si="2"/>
        <v>75473778</v>
      </c>
      <c r="J37" s="48">
        <f t="shared" si="2"/>
        <v>131660299</v>
      </c>
      <c r="K37" s="48">
        <f t="shared" si="2"/>
        <v>-23951908</v>
      </c>
      <c r="L37" s="48">
        <f t="shared" si="2"/>
        <v>-32466179</v>
      </c>
      <c r="M37" s="48">
        <f t="shared" si="2"/>
        <v>48881476</v>
      </c>
      <c r="N37" s="48">
        <f t="shared" si="2"/>
        <v>-7536611</v>
      </c>
      <c r="O37" s="48">
        <f t="shared" si="2"/>
        <v>-12741591</v>
      </c>
      <c r="P37" s="48">
        <f t="shared" si="2"/>
        <v>113713923</v>
      </c>
      <c r="Q37" s="48">
        <f t="shared" si="2"/>
        <v>-29397570</v>
      </c>
      <c r="R37" s="48">
        <f t="shared" si="2"/>
        <v>71574762</v>
      </c>
      <c r="S37" s="48">
        <f t="shared" si="2"/>
        <v>19946261</v>
      </c>
      <c r="T37" s="48">
        <f t="shared" si="2"/>
        <v>-16391940</v>
      </c>
      <c r="U37" s="48">
        <f t="shared" si="2"/>
        <v>-29983308</v>
      </c>
      <c r="V37" s="48">
        <f t="shared" si="2"/>
        <v>-26428987</v>
      </c>
      <c r="W37" s="48">
        <f t="shared" si="2"/>
        <v>169269463</v>
      </c>
      <c r="X37" s="48">
        <f>IF(F21=F35,0,X21-X35)</f>
        <v>255008582</v>
      </c>
      <c r="Y37" s="48">
        <f t="shared" si="2"/>
        <v>-85739119</v>
      </c>
      <c r="Z37" s="49">
        <f>+IF(X37&lt;&gt;0,+(Y37/X37)*100,0)</f>
        <v>-33.622052374692238</v>
      </c>
      <c r="AA37" s="46">
        <f>+AA21-AA35</f>
        <v>255008582</v>
      </c>
    </row>
    <row r="38" spans="1:27" ht="23.1" customHeight="1" x14ac:dyDescent="0.25">
      <c r="A38" s="50" t="s">
        <v>62</v>
      </c>
      <c r="B38" s="29" t="s">
        <v>32</v>
      </c>
      <c r="C38" s="6">
        <v>36853646</v>
      </c>
      <c r="D38" s="6"/>
      <c r="E38" s="7">
        <v>13592200</v>
      </c>
      <c r="F38" s="8">
        <v>13032200</v>
      </c>
      <c r="G38" s="8"/>
      <c r="H38" s="8"/>
      <c r="I38" s="8"/>
      <c r="J38" s="8"/>
      <c r="K38" s="8"/>
      <c r="L38" s="8"/>
      <c r="M38" s="8"/>
      <c r="N38" s="8"/>
      <c r="O38" s="8">
        <v>81500</v>
      </c>
      <c r="P38" s="8"/>
      <c r="Q38" s="8">
        <v>2475597</v>
      </c>
      <c r="R38" s="8">
        <v>2557097</v>
      </c>
      <c r="S38" s="8">
        <v>95932</v>
      </c>
      <c r="T38" s="8"/>
      <c r="U38" s="8"/>
      <c r="V38" s="8">
        <v>95932</v>
      </c>
      <c r="W38" s="8">
        <v>2653029</v>
      </c>
      <c r="X38" s="8">
        <v>13032200</v>
      </c>
      <c r="Y38" s="8">
        <v>-10379171</v>
      </c>
      <c r="Z38" s="2">
        <v>-79.642508555731183</v>
      </c>
      <c r="AA38" s="6">
        <v>13032200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348416302</v>
      </c>
      <c r="D41" s="56">
        <f>SUM(D37:D40)</f>
        <v>0</v>
      </c>
      <c r="E41" s="57">
        <f t="shared" si="3"/>
        <v>291535600</v>
      </c>
      <c r="F41" s="58">
        <f t="shared" si="3"/>
        <v>268040782</v>
      </c>
      <c r="G41" s="58">
        <f t="shared" si="3"/>
        <v>42830747</v>
      </c>
      <c r="H41" s="58">
        <f t="shared" si="3"/>
        <v>13355774</v>
      </c>
      <c r="I41" s="58">
        <f t="shared" si="3"/>
        <v>75473778</v>
      </c>
      <c r="J41" s="58">
        <f t="shared" si="3"/>
        <v>131660299</v>
      </c>
      <c r="K41" s="58">
        <f t="shared" si="3"/>
        <v>-23951908</v>
      </c>
      <c r="L41" s="58">
        <f t="shared" si="3"/>
        <v>-32466179</v>
      </c>
      <c r="M41" s="58">
        <f t="shared" si="3"/>
        <v>48881476</v>
      </c>
      <c r="N41" s="58">
        <f t="shared" si="3"/>
        <v>-7536611</v>
      </c>
      <c r="O41" s="58">
        <f t="shared" si="3"/>
        <v>-12660091</v>
      </c>
      <c r="P41" s="58">
        <f t="shared" si="3"/>
        <v>113713923</v>
      </c>
      <c r="Q41" s="58">
        <f t="shared" si="3"/>
        <v>-26921973</v>
      </c>
      <c r="R41" s="58">
        <f t="shared" si="3"/>
        <v>74131859</v>
      </c>
      <c r="S41" s="58">
        <f t="shared" si="3"/>
        <v>20042193</v>
      </c>
      <c r="T41" s="58">
        <f t="shared" si="3"/>
        <v>-16391940</v>
      </c>
      <c r="U41" s="58">
        <f t="shared" si="3"/>
        <v>-29983308</v>
      </c>
      <c r="V41" s="58">
        <f t="shared" si="3"/>
        <v>-26333055</v>
      </c>
      <c r="W41" s="58">
        <f t="shared" si="3"/>
        <v>171922492</v>
      </c>
      <c r="X41" s="58">
        <f t="shared" si="3"/>
        <v>268040782</v>
      </c>
      <c r="Y41" s="58">
        <f t="shared" si="3"/>
        <v>-96118290</v>
      </c>
      <c r="Z41" s="59">
        <f>+IF(X41&lt;&gt;0,+(Y41/X41)*100,0)</f>
        <v>-35.859576771418311</v>
      </c>
      <c r="AA41" s="56">
        <f>SUM(AA37:AA40)</f>
        <v>268040782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348416302</v>
      </c>
      <c r="D43" s="64">
        <f>+D41-D42</f>
        <v>0</v>
      </c>
      <c r="E43" s="65">
        <f t="shared" si="4"/>
        <v>291535600</v>
      </c>
      <c r="F43" s="66">
        <f t="shared" si="4"/>
        <v>268040782</v>
      </c>
      <c r="G43" s="66">
        <f t="shared" si="4"/>
        <v>42830747</v>
      </c>
      <c r="H43" s="66">
        <f t="shared" si="4"/>
        <v>13355774</v>
      </c>
      <c r="I43" s="66">
        <f t="shared" si="4"/>
        <v>75473778</v>
      </c>
      <c r="J43" s="66">
        <f t="shared" si="4"/>
        <v>131660299</v>
      </c>
      <c r="K43" s="66">
        <f t="shared" si="4"/>
        <v>-23951908</v>
      </c>
      <c r="L43" s="66">
        <f t="shared" si="4"/>
        <v>-32466179</v>
      </c>
      <c r="M43" s="66">
        <f t="shared" si="4"/>
        <v>48881476</v>
      </c>
      <c r="N43" s="66">
        <f t="shared" si="4"/>
        <v>-7536611</v>
      </c>
      <c r="O43" s="66">
        <f t="shared" si="4"/>
        <v>-12660091</v>
      </c>
      <c r="P43" s="66">
        <f t="shared" si="4"/>
        <v>113713923</v>
      </c>
      <c r="Q43" s="66">
        <f t="shared" si="4"/>
        <v>-26921973</v>
      </c>
      <c r="R43" s="66">
        <f t="shared" si="4"/>
        <v>74131859</v>
      </c>
      <c r="S43" s="66">
        <f t="shared" si="4"/>
        <v>20042193</v>
      </c>
      <c r="T43" s="66">
        <f t="shared" si="4"/>
        <v>-16391940</v>
      </c>
      <c r="U43" s="66">
        <f t="shared" si="4"/>
        <v>-29983308</v>
      </c>
      <c r="V43" s="66">
        <f t="shared" si="4"/>
        <v>-26333055</v>
      </c>
      <c r="W43" s="66">
        <f t="shared" si="4"/>
        <v>171922492</v>
      </c>
      <c r="X43" s="66">
        <f t="shared" si="4"/>
        <v>268040782</v>
      </c>
      <c r="Y43" s="66">
        <f t="shared" si="4"/>
        <v>-96118290</v>
      </c>
      <c r="Z43" s="67">
        <f>+IF(X43&lt;&gt;0,+(Y43/X43)*100,0)</f>
        <v>-35.859576771418311</v>
      </c>
      <c r="AA43" s="64">
        <f>+AA41-AA42</f>
        <v>268040782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348416302</v>
      </c>
      <c r="D45" s="56">
        <f>SUM(D43:D44)</f>
        <v>0</v>
      </c>
      <c r="E45" s="57">
        <f t="shared" si="5"/>
        <v>291535600</v>
      </c>
      <c r="F45" s="58">
        <f t="shared" si="5"/>
        <v>268040782</v>
      </c>
      <c r="G45" s="58">
        <f t="shared" si="5"/>
        <v>42830747</v>
      </c>
      <c r="H45" s="58">
        <f t="shared" si="5"/>
        <v>13355774</v>
      </c>
      <c r="I45" s="58">
        <f t="shared" si="5"/>
        <v>75473778</v>
      </c>
      <c r="J45" s="58">
        <f t="shared" si="5"/>
        <v>131660299</v>
      </c>
      <c r="K45" s="58">
        <f t="shared" si="5"/>
        <v>-23951908</v>
      </c>
      <c r="L45" s="58">
        <f t="shared" si="5"/>
        <v>-32466179</v>
      </c>
      <c r="M45" s="58">
        <f t="shared" si="5"/>
        <v>48881476</v>
      </c>
      <c r="N45" s="58">
        <f t="shared" si="5"/>
        <v>-7536611</v>
      </c>
      <c r="O45" s="58">
        <f t="shared" si="5"/>
        <v>-12660091</v>
      </c>
      <c r="P45" s="58">
        <f t="shared" si="5"/>
        <v>113713923</v>
      </c>
      <c r="Q45" s="58">
        <f t="shared" si="5"/>
        <v>-26921973</v>
      </c>
      <c r="R45" s="58">
        <f t="shared" si="5"/>
        <v>74131859</v>
      </c>
      <c r="S45" s="58">
        <f t="shared" si="5"/>
        <v>20042193</v>
      </c>
      <c r="T45" s="58">
        <f t="shared" si="5"/>
        <v>-16391940</v>
      </c>
      <c r="U45" s="58">
        <f t="shared" si="5"/>
        <v>-29983308</v>
      </c>
      <c r="V45" s="58">
        <f t="shared" si="5"/>
        <v>-26333055</v>
      </c>
      <c r="W45" s="58">
        <f t="shared" si="5"/>
        <v>171922492</v>
      </c>
      <c r="X45" s="58">
        <f t="shared" si="5"/>
        <v>268040782</v>
      </c>
      <c r="Y45" s="58">
        <f t="shared" si="5"/>
        <v>-96118290</v>
      </c>
      <c r="Z45" s="59">
        <f>+IF(X45&lt;&gt;0,+(Y45/X45)*100,0)</f>
        <v>-35.859576771418311</v>
      </c>
      <c r="AA45" s="56">
        <f>SUM(AA43:AA44)</f>
        <v>268040782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348416302</v>
      </c>
      <c r="D47" s="71">
        <f>SUM(D45:D46)</f>
        <v>0</v>
      </c>
      <c r="E47" s="72">
        <f t="shared" si="6"/>
        <v>291535600</v>
      </c>
      <c r="F47" s="73">
        <f t="shared" si="6"/>
        <v>268040782</v>
      </c>
      <c r="G47" s="73">
        <f t="shared" si="6"/>
        <v>42830747</v>
      </c>
      <c r="H47" s="74">
        <f t="shared" si="6"/>
        <v>13355774</v>
      </c>
      <c r="I47" s="74">
        <f t="shared" si="6"/>
        <v>75473778</v>
      </c>
      <c r="J47" s="74">
        <f t="shared" si="6"/>
        <v>131660299</v>
      </c>
      <c r="K47" s="74">
        <f t="shared" si="6"/>
        <v>-23951908</v>
      </c>
      <c r="L47" s="74">
        <f t="shared" si="6"/>
        <v>-32466179</v>
      </c>
      <c r="M47" s="73">
        <f t="shared" si="6"/>
        <v>48881476</v>
      </c>
      <c r="N47" s="73">
        <f t="shared" si="6"/>
        <v>-7536611</v>
      </c>
      <c r="O47" s="74">
        <f t="shared" si="6"/>
        <v>-12660091</v>
      </c>
      <c r="P47" s="74">
        <f t="shared" si="6"/>
        <v>113713923</v>
      </c>
      <c r="Q47" s="74">
        <f t="shared" si="6"/>
        <v>-26921973</v>
      </c>
      <c r="R47" s="74">
        <f t="shared" si="6"/>
        <v>74131859</v>
      </c>
      <c r="S47" s="74">
        <f t="shared" si="6"/>
        <v>20042193</v>
      </c>
      <c r="T47" s="73">
        <f t="shared" si="6"/>
        <v>-16391940</v>
      </c>
      <c r="U47" s="73">
        <f t="shared" si="6"/>
        <v>-29983308</v>
      </c>
      <c r="V47" s="74">
        <f t="shared" si="6"/>
        <v>-26333055</v>
      </c>
      <c r="W47" s="74">
        <f t="shared" si="6"/>
        <v>171922492</v>
      </c>
      <c r="X47" s="74">
        <f t="shared" si="6"/>
        <v>268040782</v>
      </c>
      <c r="Y47" s="74">
        <f t="shared" si="6"/>
        <v>-96118290</v>
      </c>
      <c r="Z47" s="75">
        <f>+IF(X47&lt;&gt;0,+(Y47/X47)*100,0)</f>
        <v>-35.859576771418311</v>
      </c>
      <c r="AA47" s="76">
        <f>SUM(AA45:AA46)</f>
        <v>268040782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73657657</v>
      </c>
      <c r="D6" s="6"/>
      <c r="E6" s="7">
        <v>89251590</v>
      </c>
      <c r="F6" s="8">
        <v>81585340</v>
      </c>
      <c r="G6" s="8">
        <v>3697733</v>
      </c>
      <c r="H6" s="8">
        <v>6531480</v>
      </c>
      <c r="I6" s="8">
        <v>8811521</v>
      </c>
      <c r="J6" s="8">
        <v>19040734</v>
      </c>
      <c r="K6" s="8">
        <v>6844399</v>
      </c>
      <c r="L6" s="8">
        <v>5955263</v>
      </c>
      <c r="M6" s="8">
        <v>6613276</v>
      </c>
      <c r="N6" s="8">
        <v>19412938</v>
      </c>
      <c r="O6" s="8">
        <v>6509854</v>
      </c>
      <c r="P6" s="8">
        <v>6832186</v>
      </c>
      <c r="Q6" s="8">
        <v>6525427</v>
      </c>
      <c r="R6" s="8">
        <v>19867467</v>
      </c>
      <c r="S6" s="8">
        <v>6446605</v>
      </c>
      <c r="T6" s="8">
        <v>3955214</v>
      </c>
      <c r="U6" s="8">
        <v>6734670</v>
      </c>
      <c r="V6" s="8">
        <v>17136489</v>
      </c>
      <c r="W6" s="8">
        <v>75457628</v>
      </c>
      <c r="X6" s="8">
        <v>81585340</v>
      </c>
      <c r="Y6" s="8">
        <v>-6127712</v>
      </c>
      <c r="Z6" s="2">
        <v>-7.5108003472192433</v>
      </c>
      <c r="AA6" s="6">
        <v>81585340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205970</v>
      </c>
      <c r="D15" s="6"/>
      <c r="E15" s="7">
        <v>217450</v>
      </c>
      <c r="F15" s="8">
        <v>217450</v>
      </c>
      <c r="G15" s="8">
        <v>27062</v>
      </c>
      <c r="H15" s="8">
        <v>4626</v>
      </c>
      <c r="I15" s="8">
        <v>13531</v>
      </c>
      <c r="J15" s="8">
        <v>45219</v>
      </c>
      <c r="K15" s="8">
        <v>18729</v>
      </c>
      <c r="L15" s="8">
        <v>18382</v>
      </c>
      <c r="M15" s="8">
        <v>16595</v>
      </c>
      <c r="N15" s="8">
        <v>53706</v>
      </c>
      <c r="O15" s="8">
        <v>15573</v>
      </c>
      <c r="P15" s="8">
        <v>15318</v>
      </c>
      <c r="Q15" s="8">
        <v>19403</v>
      </c>
      <c r="R15" s="8">
        <v>50294</v>
      </c>
      <c r="S15" s="8">
        <v>14552</v>
      </c>
      <c r="T15" s="8">
        <v>14552</v>
      </c>
      <c r="U15" s="8">
        <v>17871</v>
      </c>
      <c r="V15" s="8">
        <v>46975</v>
      </c>
      <c r="W15" s="8">
        <v>196194</v>
      </c>
      <c r="X15" s="8">
        <v>217450</v>
      </c>
      <c r="Y15" s="8">
        <v>-21256</v>
      </c>
      <c r="Z15" s="2">
        <v>-9.7751207174063008</v>
      </c>
      <c r="AA15" s="6">
        <v>217450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21933030</v>
      </c>
      <c r="F18" s="8">
        <v>16608030</v>
      </c>
      <c r="G18" s="8"/>
      <c r="H18" s="8"/>
      <c r="I18" s="8"/>
      <c r="J18" s="8"/>
      <c r="K18" s="8"/>
      <c r="L18" s="8"/>
      <c r="M18" s="8"/>
      <c r="N18" s="8"/>
      <c r="O18" s="8">
        <v>3424852</v>
      </c>
      <c r="P18" s="8">
        <v>1236808</v>
      </c>
      <c r="Q18" s="8">
        <v>136308</v>
      </c>
      <c r="R18" s="8">
        <v>4797968</v>
      </c>
      <c r="S18" s="8"/>
      <c r="T18" s="8"/>
      <c r="U18" s="8">
        <v>-1049086</v>
      </c>
      <c r="V18" s="8">
        <v>-1049086</v>
      </c>
      <c r="W18" s="8">
        <v>3748882</v>
      </c>
      <c r="X18" s="8">
        <v>16608030</v>
      </c>
      <c r="Y18" s="8">
        <v>-12859148</v>
      </c>
      <c r="Z18" s="2">
        <v>-77.427292701181301</v>
      </c>
      <c r="AA18" s="6">
        <v>16608030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87</v>
      </c>
      <c r="J19" s="26">
        <v>87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87</v>
      </c>
      <c r="X19" s="26"/>
      <c r="Y19" s="26">
        <v>87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73863627</v>
      </c>
      <c r="D21" s="33">
        <f t="shared" si="0"/>
        <v>0</v>
      </c>
      <c r="E21" s="34">
        <f t="shared" si="0"/>
        <v>111402070</v>
      </c>
      <c r="F21" s="35">
        <f t="shared" si="0"/>
        <v>98410820</v>
      </c>
      <c r="G21" s="35">
        <f t="shared" si="0"/>
        <v>3724795</v>
      </c>
      <c r="H21" s="35">
        <f t="shared" si="0"/>
        <v>6536106</v>
      </c>
      <c r="I21" s="35">
        <f t="shared" si="0"/>
        <v>8825139</v>
      </c>
      <c r="J21" s="35">
        <f t="shared" si="0"/>
        <v>19086040</v>
      </c>
      <c r="K21" s="35">
        <f t="shared" si="0"/>
        <v>6863128</v>
      </c>
      <c r="L21" s="35">
        <f t="shared" si="0"/>
        <v>5973645</v>
      </c>
      <c r="M21" s="35">
        <f t="shared" si="0"/>
        <v>6629871</v>
      </c>
      <c r="N21" s="35">
        <f t="shared" si="0"/>
        <v>19466644</v>
      </c>
      <c r="O21" s="35">
        <f t="shared" si="0"/>
        <v>9950279</v>
      </c>
      <c r="P21" s="35">
        <f t="shared" si="0"/>
        <v>8084312</v>
      </c>
      <c r="Q21" s="35">
        <f t="shared" si="0"/>
        <v>6681138</v>
      </c>
      <c r="R21" s="35">
        <f t="shared" si="0"/>
        <v>24715729</v>
      </c>
      <c r="S21" s="35">
        <f t="shared" si="0"/>
        <v>6461157</v>
      </c>
      <c r="T21" s="35">
        <f t="shared" si="0"/>
        <v>3969766</v>
      </c>
      <c r="U21" s="35">
        <f t="shared" si="0"/>
        <v>5703455</v>
      </c>
      <c r="V21" s="35">
        <f t="shared" si="0"/>
        <v>16134378</v>
      </c>
      <c r="W21" s="35">
        <f t="shared" si="0"/>
        <v>79402791</v>
      </c>
      <c r="X21" s="35">
        <f t="shared" si="0"/>
        <v>98410820</v>
      </c>
      <c r="Y21" s="35">
        <f t="shared" si="0"/>
        <v>-19008029</v>
      </c>
      <c r="Z21" s="36">
        <f>+IF(X21&lt;&gt;0,+(Y21/X21)*100,0)</f>
        <v>-19.314978779772389</v>
      </c>
      <c r="AA21" s="33">
        <f>SUM(AA5:AA20)</f>
        <v>98410820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6849598</v>
      </c>
      <c r="D24" s="6"/>
      <c r="E24" s="7">
        <v>8444590</v>
      </c>
      <c r="F24" s="8">
        <v>7847130</v>
      </c>
      <c r="G24" s="8">
        <v>599466</v>
      </c>
      <c r="H24" s="8">
        <v>600754</v>
      </c>
      <c r="I24" s="8">
        <v>587377</v>
      </c>
      <c r="J24" s="8">
        <v>1787597</v>
      </c>
      <c r="K24" s="8">
        <v>665450</v>
      </c>
      <c r="L24" s="8">
        <v>670130</v>
      </c>
      <c r="M24" s="8">
        <v>940437</v>
      </c>
      <c r="N24" s="8">
        <v>2276017</v>
      </c>
      <c r="O24" s="8">
        <v>470971</v>
      </c>
      <c r="P24" s="8">
        <v>624341</v>
      </c>
      <c r="Q24" s="8">
        <v>602019</v>
      </c>
      <c r="R24" s="8">
        <v>1697331</v>
      </c>
      <c r="S24" s="8">
        <v>616615</v>
      </c>
      <c r="T24" s="8">
        <v>674148</v>
      </c>
      <c r="U24" s="8">
        <v>596246</v>
      </c>
      <c r="V24" s="8">
        <v>1887009</v>
      </c>
      <c r="W24" s="8">
        <v>7647954</v>
      </c>
      <c r="X24" s="8">
        <v>7847130</v>
      </c>
      <c r="Y24" s="8">
        <v>-199176</v>
      </c>
      <c r="Z24" s="2">
        <v>-2.5382018648856333</v>
      </c>
      <c r="AA24" s="6">
        <v>7847130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282908</v>
      </c>
      <c r="D26" s="6"/>
      <c r="E26" s="7">
        <v>511050</v>
      </c>
      <c r="F26" s="8">
        <v>511050</v>
      </c>
      <c r="G26" s="8"/>
      <c r="H26" s="8">
        <v>85176</v>
      </c>
      <c r="I26" s="8">
        <v>42588</v>
      </c>
      <c r="J26" s="8">
        <v>127764</v>
      </c>
      <c r="K26" s="8">
        <v>42588</v>
      </c>
      <c r="L26" s="8">
        <v>42588</v>
      </c>
      <c r="M26" s="8"/>
      <c r="N26" s="8">
        <v>85176</v>
      </c>
      <c r="O26" s="8">
        <v>85176</v>
      </c>
      <c r="P26" s="8">
        <v>42584</v>
      </c>
      <c r="Q26" s="8">
        <v>42588</v>
      </c>
      <c r="R26" s="8">
        <v>170348</v>
      </c>
      <c r="S26" s="8">
        <v>42588</v>
      </c>
      <c r="T26" s="8">
        <v>42588</v>
      </c>
      <c r="U26" s="8">
        <v>42588</v>
      </c>
      <c r="V26" s="8">
        <v>127764</v>
      </c>
      <c r="W26" s="8">
        <v>511052</v>
      </c>
      <c r="X26" s="8">
        <v>511050</v>
      </c>
      <c r="Y26" s="8">
        <v>2</v>
      </c>
      <c r="Z26" s="2"/>
      <c r="AA26" s="6">
        <v>511050</v>
      </c>
    </row>
    <row r="27" spans="1:27" ht="13.5" x14ac:dyDescent="0.25">
      <c r="A27" s="25" t="s">
        <v>53</v>
      </c>
      <c r="B27" s="24" t="s">
        <v>32</v>
      </c>
      <c r="C27" s="6">
        <v>2835405</v>
      </c>
      <c r="D27" s="6"/>
      <c r="E27" s="7">
        <v>2886340</v>
      </c>
      <c r="F27" s="8">
        <v>2886340</v>
      </c>
      <c r="G27" s="8">
        <v>-5590</v>
      </c>
      <c r="H27" s="8">
        <v>219059</v>
      </c>
      <c r="I27" s="8">
        <v>439300</v>
      </c>
      <c r="J27" s="8">
        <v>652769</v>
      </c>
      <c r="K27" s="8">
        <v>223250</v>
      </c>
      <c r="L27" s="8">
        <v>4054</v>
      </c>
      <c r="M27" s="8">
        <v>206642</v>
      </c>
      <c r="N27" s="8">
        <v>433946</v>
      </c>
      <c r="O27" s="8"/>
      <c r="P27" s="8"/>
      <c r="Q27" s="8"/>
      <c r="R27" s="8"/>
      <c r="S27" s="8"/>
      <c r="T27" s="8"/>
      <c r="U27" s="8">
        <v>325469</v>
      </c>
      <c r="V27" s="8">
        <v>325469</v>
      </c>
      <c r="W27" s="8">
        <v>1412184</v>
      </c>
      <c r="X27" s="8">
        <v>2886340</v>
      </c>
      <c r="Y27" s="8">
        <v>-1474156</v>
      </c>
      <c r="Z27" s="2">
        <v>-51.073539499851016</v>
      </c>
      <c r="AA27" s="6">
        <v>2886340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61141944</v>
      </c>
      <c r="D29" s="6"/>
      <c r="E29" s="7">
        <v>65650010</v>
      </c>
      <c r="F29" s="8">
        <v>65200010</v>
      </c>
      <c r="G29" s="8">
        <v>410792</v>
      </c>
      <c r="H29" s="8">
        <v>8930449</v>
      </c>
      <c r="I29" s="8">
        <v>8772830</v>
      </c>
      <c r="J29" s="8">
        <v>18114071</v>
      </c>
      <c r="K29" s="8">
        <v>5911343</v>
      </c>
      <c r="L29" s="8">
        <v>5480758</v>
      </c>
      <c r="M29" s="8">
        <v>4626667</v>
      </c>
      <c r="N29" s="8">
        <v>16018768</v>
      </c>
      <c r="O29" s="8">
        <v>2975061</v>
      </c>
      <c r="P29" s="8">
        <v>4295739</v>
      </c>
      <c r="Q29" s="8">
        <v>5204018</v>
      </c>
      <c r="R29" s="8">
        <v>12474818</v>
      </c>
      <c r="S29" s="8">
        <v>5420470</v>
      </c>
      <c r="T29" s="8">
        <v>5096073</v>
      </c>
      <c r="U29" s="8">
        <v>5419498</v>
      </c>
      <c r="V29" s="8">
        <v>15936041</v>
      </c>
      <c r="W29" s="8">
        <v>62543698</v>
      </c>
      <c r="X29" s="8">
        <v>65200010</v>
      </c>
      <c r="Y29" s="8">
        <v>-2656312</v>
      </c>
      <c r="Z29" s="2">
        <v>-4.0740975346476169</v>
      </c>
      <c r="AA29" s="6">
        <v>65200010</v>
      </c>
    </row>
    <row r="30" spans="1:27" ht="13.5" x14ac:dyDescent="0.25">
      <c r="A30" s="25" t="s">
        <v>56</v>
      </c>
      <c r="B30" s="24" t="s">
        <v>32</v>
      </c>
      <c r="C30" s="6">
        <v>1776873</v>
      </c>
      <c r="D30" s="6"/>
      <c r="E30" s="7">
        <v>1837910</v>
      </c>
      <c r="F30" s="8">
        <v>1837300</v>
      </c>
      <c r="G30" s="8">
        <v>171301</v>
      </c>
      <c r="H30" s="8">
        <v>129611</v>
      </c>
      <c r="I30" s="8">
        <v>116802</v>
      </c>
      <c r="J30" s="8">
        <v>417714</v>
      </c>
      <c r="K30" s="8">
        <v>111332</v>
      </c>
      <c r="L30" s="8">
        <v>65378</v>
      </c>
      <c r="M30" s="8">
        <v>276631</v>
      </c>
      <c r="N30" s="8">
        <v>453341</v>
      </c>
      <c r="O30" s="8">
        <v>74405</v>
      </c>
      <c r="P30" s="8">
        <v>160828</v>
      </c>
      <c r="Q30" s="8">
        <v>182269</v>
      </c>
      <c r="R30" s="8">
        <v>417502</v>
      </c>
      <c r="S30" s="8">
        <v>228643</v>
      </c>
      <c r="T30" s="8">
        <v>103057</v>
      </c>
      <c r="U30" s="8">
        <v>87679</v>
      </c>
      <c r="V30" s="8">
        <v>419379</v>
      </c>
      <c r="W30" s="8">
        <v>1707936</v>
      </c>
      <c r="X30" s="8">
        <v>1837300</v>
      </c>
      <c r="Y30" s="8">
        <v>-129364</v>
      </c>
      <c r="Z30" s="2">
        <v>-7.0409840526860075</v>
      </c>
      <c r="AA30" s="6">
        <v>1837300</v>
      </c>
    </row>
    <row r="31" spans="1:27" ht="13.5" x14ac:dyDescent="0.25">
      <c r="A31" s="25" t="s">
        <v>57</v>
      </c>
      <c r="B31" s="24" t="s">
        <v>32</v>
      </c>
      <c r="C31" s="6">
        <v>1952350</v>
      </c>
      <c r="D31" s="6"/>
      <c r="E31" s="7">
        <v>2973100</v>
      </c>
      <c r="F31" s="8">
        <v>3223100</v>
      </c>
      <c r="G31" s="8"/>
      <c r="H31" s="8">
        <v>280567</v>
      </c>
      <c r="I31" s="8">
        <v>263270</v>
      </c>
      <c r="J31" s="8">
        <v>543837</v>
      </c>
      <c r="K31" s="8">
        <v>178012</v>
      </c>
      <c r="L31" s="8">
        <v>225377</v>
      </c>
      <c r="M31" s="8">
        <v>174778</v>
      </c>
      <c r="N31" s="8">
        <v>578167</v>
      </c>
      <c r="O31" s="8">
        <v>198352</v>
      </c>
      <c r="P31" s="8">
        <v>204833</v>
      </c>
      <c r="Q31" s="8">
        <v>167861</v>
      </c>
      <c r="R31" s="8">
        <v>571046</v>
      </c>
      <c r="S31" s="8">
        <v>179534</v>
      </c>
      <c r="T31" s="8">
        <v>244307</v>
      </c>
      <c r="U31" s="8">
        <v>449820</v>
      </c>
      <c r="V31" s="8">
        <v>873661</v>
      </c>
      <c r="W31" s="8">
        <v>2566711</v>
      </c>
      <c r="X31" s="8">
        <v>3223100</v>
      </c>
      <c r="Y31" s="8">
        <v>-656389</v>
      </c>
      <c r="Z31" s="2">
        <v>-20.365145356954486</v>
      </c>
      <c r="AA31" s="6">
        <v>3223100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7255930</v>
      </c>
      <c r="D33" s="6"/>
      <c r="E33" s="7">
        <v>7952960</v>
      </c>
      <c r="F33" s="8">
        <v>7922960</v>
      </c>
      <c r="G33" s="8">
        <v>15012</v>
      </c>
      <c r="H33" s="8">
        <v>44607</v>
      </c>
      <c r="I33" s="8">
        <v>113200</v>
      </c>
      <c r="J33" s="8">
        <v>172819</v>
      </c>
      <c r="K33" s="8">
        <v>316362</v>
      </c>
      <c r="L33" s="8">
        <v>213295</v>
      </c>
      <c r="M33" s="8">
        <v>155289</v>
      </c>
      <c r="N33" s="8">
        <v>684946</v>
      </c>
      <c r="O33" s="8">
        <v>3460967</v>
      </c>
      <c r="P33" s="8">
        <v>487873</v>
      </c>
      <c r="Q33" s="8">
        <v>511103</v>
      </c>
      <c r="R33" s="8">
        <v>4459943</v>
      </c>
      <c r="S33" s="8">
        <v>868662</v>
      </c>
      <c r="T33" s="8">
        <v>1201031</v>
      </c>
      <c r="U33" s="8">
        <v>597534</v>
      </c>
      <c r="V33" s="8">
        <v>2667227</v>
      </c>
      <c r="W33" s="8">
        <v>7984935</v>
      </c>
      <c r="X33" s="8">
        <v>7922960</v>
      </c>
      <c r="Y33" s="8">
        <v>61975</v>
      </c>
      <c r="Z33" s="2">
        <v>0.78222028130900578</v>
      </c>
      <c r="AA33" s="6">
        <v>7922960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82095008</v>
      </c>
      <c r="D35" s="33">
        <f>SUM(D24:D34)</f>
        <v>0</v>
      </c>
      <c r="E35" s="34">
        <f t="shared" si="1"/>
        <v>90255960</v>
      </c>
      <c r="F35" s="35">
        <f t="shared" si="1"/>
        <v>89427890</v>
      </c>
      <c r="G35" s="35">
        <f t="shared" si="1"/>
        <v>1190981</v>
      </c>
      <c r="H35" s="35">
        <f t="shared" si="1"/>
        <v>10290223</v>
      </c>
      <c r="I35" s="35">
        <f t="shared" si="1"/>
        <v>10335367</v>
      </c>
      <c r="J35" s="35">
        <f t="shared" si="1"/>
        <v>21816571</v>
      </c>
      <c r="K35" s="35">
        <f t="shared" si="1"/>
        <v>7448337</v>
      </c>
      <c r="L35" s="35">
        <f t="shared" si="1"/>
        <v>6701580</v>
      </c>
      <c r="M35" s="35">
        <f t="shared" si="1"/>
        <v>6380444</v>
      </c>
      <c r="N35" s="35">
        <f t="shared" si="1"/>
        <v>20530361</v>
      </c>
      <c r="O35" s="35">
        <f t="shared" si="1"/>
        <v>7264932</v>
      </c>
      <c r="P35" s="35">
        <f t="shared" si="1"/>
        <v>5816198</v>
      </c>
      <c r="Q35" s="35">
        <f t="shared" si="1"/>
        <v>6709858</v>
      </c>
      <c r="R35" s="35">
        <f t="shared" si="1"/>
        <v>19790988</v>
      </c>
      <c r="S35" s="35">
        <f t="shared" si="1"/>
        <v>7356512</v>
      </c>
      <c r="T35" s="35">
        <f t="shared" si="1"/>
        <v>7361204</v>
      </c>
      <c r="U35" s="35">
        <f t="shared" si="1"/>
        <v>7518834</v>
      </c>
      <c r="V35" s="35">
        <f t="shared" si="1"/>
        <v>22236550</v>
      </c>
      <c r="W35" s="35">
        <f t="shared" si="1"/>
        <v>84374470</v>
      </c>
      <c r="X35" s="35">
        <f t="shared" si="1"/>
        <v>89427890</v>
      </c>
      <c r="Y35" s="35">
        <f t="shared" si="1"/>
        <v>-5053420</v>
      </c>
      <c r="Z35" s="36">
        <f>+IF(X35&lt;&gt;0,+(Y35/X35)*100,0)</f>
        <v>-5.6508321956382961</v>
      </c>
      <c r="AA35" s="33">
        <f>SUM(AA24:AA34)</f>
        <v>89427890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-8231381</v>
      </c>
      <c r="D37" s="46">
        <f>+D21-D35</f>
        <v>0</v>
      </c>
      <c r="E37" s="47">
        <f t="shared" si="2"/>
        <v>21146110</v>
      </c>
      <c r="F37" s="48">
        <f t="shared" si="2"/>
        <v>8982930</v>
      </c>
      <c r="G37" s="48">
        <f t="shared" si="2"/>
        <v>2533814</v>
      </c>
      <c r="H37" s="48">
        <f t="shared" si="2"/>
        <v>-3754117</v>
      </c>
      <c r="I37" s="48">
        <f t="shared" si="2"/>
        <v>-1510228</v>
      </c>
      <c r="J37" s="48">
        <f t="shared" si="2"/>
        <v>-2730531</v>
      </c>
      <c r="K37" s="48">
        <f t="shared" si="2"/>
        <v>-585209</v>
      </c>
      <c r="L37" s="48">
        <f t="shared" si="2"/>
        <v>-727935</v>
      </c>
      <c r="M37" s="48">
        <f t="shared" si="2"/>
        <v>249427</v>
      </c>
      <c r="N37" s="48">
        <f t="shared" si="2"/>
        <v>-1063717</v>
      </c>
      <c r="O37" s="48">
        <f t="shared" si="2"/>
        <v>2685347</v>
      </c>
      <c r="P37" s="48">
        <f t="shared" si="2"/>
        <v>2268114</v>
      </c>
      <c r="Q37" s="48">
        <f t="shared" si="2"/>
        <v>-28720</v>
      </c>
      <c r="R37" s="48">
        <f t="shared" si="2"/>
        <v>4924741</v>
      </c>
      <c r="S37" s="48">
        <f t="shared" si="2"/>
        <v>-895355</v>
      </c>
      <c r="T37" s="48">
        <f t="shared" si="2"/>
        <v>-3391438</v>
      </c>
      <c r="U37" s="48">
        <f t="shared" si="2"/>
        <v>-1815379</v>
      </c>
      <c r="V37" s="48">
        <f t="shared" si="2"/>
        <v>-6102172</v>
      </c>
      <c r="W37" s="48">
        <f t="shared" si="2"/>
        <v>-4971679</v>
      </c>
      <c r="X37" s="48">
        <f>IF(F21=F35,0,X21-X35)</f>
        <v>8982930</v>
      </c>
      <c r="Y37" s="48">
        <f t="shared" si="2"/>
        <v>-13954609</v>
      </c>
      <c r="Z37" s="49">
        <f>+IF(X37&lt;&gt;0,+(Y37/X37)*100,0)</f>
        <v>-155.34585040738378</v>
      </c>
      <c r="AA37" s="46">
        <f>+AA21-AA35</f>
        <v>8982930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5325000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5325000</v>
      </c>
      <c r="Y38" s="8">
        <v>-5325000</v>
      </c>
      <c r="Z38" s="2">
        <v>-100</v>
      </c>
      <c r="AA38" s="6">
        <v>5325000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-8231381</v>
      </c>
      <c r="D41" s="56">
        <f>SUM(D37:D40)</f>
        <v>0</v>
      </c>
      <c r="E41" s="57">
        <f t="shared" si="3"/>
        <v>21146110</v>
      </c>
      <c r="F41" s="58">
        <f t="shared" si="3"/>
        <v>14307930</v>
      </c>
      <c r="G41" s="58">
        <f t="shared" si="3"/>
        <v>2533814</v>
      </c>
      <c r="H41" s="58">
        <f t="shared" si="3"/>
        <v>-3754117</v>
      </c>
      <c r="I41" s="58">
        <f t="shared" si="3"/>
        <v>-1510228</v>
      </c>
      <c r="J41" s="58">
        <f t="shared" si="3"/>
        <v>-2730531</v>
      </c>
      <c r="K41" s="58">
        <f t="shared" si="3"/>
        <v>-585209</v>
      </c>
      <c r="L41" s="58">
        <f t="shared" si="3"/>
        <v>-727935</v>
      </c>
      <c r="M41" s="58">
        <f t="shared" si="3"/>
        <v>249427</v>
      </c>
      <c r="N41" s="58">
        <f t="shared" si="3"/>
        <v>-1063717</v>
      </c>
      <c r="O41" s="58">
        <f t="shared" si="3"/>
        <v>2685347</v>
      </c>
      <c r="P41" s="58">
        <f t="shared" si="3"/>
        <v>2268114</v>
      </c>
      <c r="Q41" s="58">
        <f t="shared" si="3"/>
        <v>-28720</v>
      </c>
      <c r="R41" s="58">
        <f t="shared" si="3"/>
        <v>4924741</v>
      </c>
      <c r="S41" s="58">
        <f t="shared" si="3"/>
        <v>-895355</v>
      </c>
      <c r="T41" s="58">
        <f t="shared" si="3"/>
        <v>-3391438</v>
      </c>
      <c r="U41" s="58">
        <f t="shared" si="3"/>
        <v>-1815379</v>
      </c>
      <c r="V41" s="58">
        <f t="shared" si="3"/>
        <v>-6102172</v>
      </c>
      <c r="W41" s="58">
        <f t="shared" si="3"/>
        <v>-4971679</v>
      </c>
      <c r="X41" s="58">
        <f t="shared" si="3"/>
        <v>14307930</v>
      </c>
      <c r="Y41" s="58">
        <f t="shared" si="3"/>
        <v>-19279609</v>
      </c>
      <c r="Z41" s="59">
        <f>+IF(X41&lt;&gt;0,+(Y41/X41)*100,0)</f>
        <v>-134.74771682556457</v>
      </c>
      <c r="AA41" s="56">
        <f>SUM(AA37:AA40)</f>
        <v>14307930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-8231381</v>
      </c>
      <c r="D43" s="64">
        <f>+D41-D42</f>
        <v>0</v>
      </c>
      <c r="E43" s="65">
        <f t="shared" si="4"/>
        <v>21146110</v>
      </c>
      <c r="F43" s="66">
        <f t="shared" si="4"/>
        <v>14307930</v>
      </c>
      <c r="G43" s="66">
        <f t="shared" si="4"/>
        <v>2533814</v>
      </c>
      <c r="H43" s="66">
        <f t="shared" si="4"/>
        <v>-3754117</v>
      </c>
      <c r="I43" s="66">
        <f t="shared" si="4"/>
        <v>-1510228</v>
      </c>
      <c r="J43" s="66">
        <f t="shared" si="4"/>
        <v>-2730531</v>
      </c>
      <c r="K43" s="66">
        <f t="shared" si="4"/>
        <v>-585209</v>
      </c>
      <c r="L43" s="66">
        <f t="shared" si="4"/>
        <v>-727935</v>
      </c>
      <c r="M43" s="66">
        <f t="shared" si="4"/>
        <v>249427</v>
      </c>
      <c r="N43" s="66">
        <f t="shared" si="4"/>
        <v>-1063717</v>
      </c>
      <c r="O43" s="66">
        <f t="shared" si="4"/>
        <v>2685347</v>
      </c>
      <c r="P43" s="66">
        <f t="shared" si="4"/>
        <v>2268114</v>
      </c>
      <c r="Q43" s="66">
        <f t="shared" si="4"/>
        <v>-28720</v>
      </c>
      <c r="R43" s="66">
        <f t="shared" si="4"/>
        <v>4924741</v>
      </c>
      <c r="S43" s="66">
        <f t="shared" si="4"/>
        <v>-895355</v>
      </c>
      <c r="T43" s="66">
        <f t="shared" si="4"/>
        <v>-3391438</v>
      </c>
      <c r="U43" s="66">
        <f t="shared" si="4"/>
        <v>-1815379</v>
      </c>
      <c r="V43" s="66">
        <f t="shared" si="4"/>
        <v>-6102172</v>
      </c>
      <c r="W43" s="66">
        <f t="shared" si="4"/>
        <v>-4971679</v>
      </c>
      <c r="X43" s="66">
        <f t="shared" si="4"/>
        <v>14307930</v>
      </c>
      <c r="Y43" s="66">
        <f t="shared" si="4"/>
        <v>-19279609</v>
      </c>
      <c r="Z43" s="67">
        <f>+IF(X43&lt;&gt;0,+(Y43/X43)*100,0)</f>
        <v>-134.74771682556457</v>
      </c>
      <c r="AA43" s="64">
        <f>+AA41-AA42</f>
        <v>14307930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-8231381</v>
      </c>
      <c r="D45" s="56">
        <f>SUM(D43:D44)</f>
        <v>0</v>
      </c>
      <c r="E45" s="57">
        <f t="shared" si="5"/>
        <v>21146110</v>
      </c>
      <c r="F45" s="58">
        <f t="shared" si="5"/>
        <v>14307930</v>
      </c>
      <c r="G45" s="58">
        <f t="shared" si="5"/>
        <v>2533814</v>
      </c>
      <c r="H45" s="58">
        <f t="shared" si="5"/>
        <v>-3754117</v>
      </c>
      <c r="I45" s="58">
        <f t="shared" si="5"/>
        <v>-1510228</v>
      </c>
      <c r="J45" s="58">
        <f t="shared" si="5"/>
        <v>-2730531</v>
      </c>
      <c r="K45" s="58">
        <f t="shared" si="5"/>
        <v>-585209</v>
      </c>
      <c r="L45" s="58">
        <f t="shared" si="5"/>
        <v>-727935</v>
      </c>
      <c r="M45" s="58">
        <f t="shared" si="5"/>
        <v>249427</v>
      </c>
      <c r="N45" s="58">
        <f t="shared" si="5"/>
        <v>-1063717</v>
      </c>
      <c r="O45" s="58">
        <f t="shared" si="5"/>
        <v>2685347</v>
      </c>
      <c r="P45" s="58">
        <f t="shared" si="5"/>
        <v>2268114</v>
      </c>
      <c r="Q45" s="58">
        <f t="shared" si="5"/>
        <v>-28720</v>
      </c>
      <c r="R45" s="58">
        <f t="shared" si="5"/>
        <v>4924741</v>
      </c>
      <c r="S45" s="58">
        <f t="shared" si="5"/>
        <v>-895355</v>
      </c>
      <c r="T45" s="58">
        <f t="shared" si="5"/>
        <v>-3391438</v>
      </c>
      <c r="U45" s="58">
        <f t="shared" si="5"/>
        <v>-1815379</v>
      </c>
      <c r="V45" s="58">
        <f t="shared" si="5"/>
        <v>-6102172</v>
      </c>
      <c r="W45" s="58">
        <f t="shared" si="5"/>
        <v>-4971679</v>
      </c>
      <c r="X45" s="58">
        <f t="shared" si="5"/>
        <v>14307930</v>
      </c>
      <c r="Y45" s="58">
        <f t="shared" si="5"/>
        <v>-19279609</v>
      </c>
      <c r="Z45" s="59">
        <f>+IF(X45&lt;&gt;0,+(Y45/X45)*100,0)</f>
        <v>-134.74771682556457</v>
      </c>
      <c r="AA45" s="56">
        <f>SUM(AA43:AA44)</f>
        <v>14307930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-8231381</v>
      </c>
      <c r="D47" s="71">
        <f>SUM(D45:D46)</f>
        <v>0</v>
      </c>
      <c r="E47" s="72">
        <f t="shared" si="6"/>
        <v>21146110</v>
      </c>
      <c r="F47" s="73">
        <f t="shared" si="6"/>
        <v>14307930</v>
      </c>
      <c r="G47" s="73">
        <f t="shared" si="6"/>
        <v>2533814</v>
      </c>
      <c r="H47" s="74">
        <f t="shared" si="6"/>
        <v>-3754117</v>
      </c>
      <c r="I47" s="74">
        <f t="shared" si="6"/>
        <v>-1510228</v>
      </c>
      <c r="J47" s="74">
        <f t="shared" si="6"/>
        <v>-2730531</v>
      </c>
      <c r="K47" s="74">
        <f t="shared" si="6"/>
        <v>-585209</v>
      </c>
      <c r="L47" s="74">
        <f t="shared" si="6"/>
        <v>-727935</v>
      </c>
      <c r="M47" s="73">
        <f t="shared" si="6"/>
        <v>249427</v>
      </c>
      <c r="N47" s="73">
        <f t="shared" si="6"/>
        <v>-1063717</v>
      </c>
      <c r="O47" s="74">
        <f t="shared" si="6"/>
        <v>2685347</v>
      </c>
      <c r="P47" s="74">
        <f t="shared" si="6"/>
        <v>2268114</v>
      </c>
      <c r="Q47" s="74">
        <f t="shared" si="6"/>
        <v>-28720</v>
      </c>
      <c r="R47" s="74">
        <f t="shared" si="6"/>
        <v>4924741</v>
      </c>
      <c r="S47" s="74">
        <f t="shared" si="6"/>
        <v>-895355</v>
      </c>
      <c r="T47" s="73">
        <f t="shared" si="6"/>
        <v>-3391438</v>
      </c>
      <c r="U47" s="73">
        <f t="shared" si="6"/>
        <v>-1815379</v>
      </c>
      <c r="V47" s="74">
        <f t="shared" si="6"/>
        <v>-6102172</v>
      </c>
      <c r="W47" s="74">
        <f t="shared" si="6"/>
        <v>-4971679</v>
      </c>
      <c r="X47" s="74">
        <f t="shared" si="6"/>
        <v>14307930</v>
      </c>
      <c r="Y47" s="74">
        <f t="shared" si="6"/>
        <v>-19279609</v>
      </c>
      <c r="Z47" s="75">
        <f>+IF(X47&lt;&gt;0,+(Y47/X47)*100,0)</f>
        <v>-134.74771682556457</v>
      </c>
      <c r="AA47" s="76">
        <f>SUM(AA45:AA46)</f>
        <v>14307930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22654752</v>
      </c>
      <c r="D6" s="6"/>
      <c r="E6" s="7">
        <v>33915554</v>
      </c>
      <c r="F6" s="8">
        <v>33915554</v>
      </c>
      <c r="G6" s="8">
        <v>1952895</v>
      </c>
      <c r="H6" s="8">
        <v>1554525</v>
      </c>
      <c r="I6" s="8">
        <v>1576499</v>
      </c>
      <c r="J6" s="8">
        <v>5083919</v>
      </c>
      <c r="K6" s="8">
        <v>1572262</v>
      </c>
      <c r="L6" s="8">
        <v>1622823</v>
      </c>
      <c r="M6" s="8">
        <v>2378710</v>
      </c>
      <c r="N6" s="8">
        <v>5573795</v>
      </c>
      <c r="O6" s="8">
        <v>2079213</v>
      </c>
      <c r="P6" s="8">
        <v>2117820</v>
      </c>
      <c r="Q6" s="8">
        <v>1846333</v>
      </c>
      <c r="R6" s="8">
        <v>6043366</v>
      </c>
      <c r="S6" s="8">
        <v>2092552</v>
      </c>
      <c r="T6" s="8">
        <v>2181368</v>
      </c>
      <c r="U6" s="8">
        <v>2709731</v>
      </c>
      <c r="V6" s="8">
        <v>6983651</v>
      </c>
      <c r="W6" s="8">
        <v>23684731</v>
      </c>
      <c r="X6" s="8">
        <v>33915554</v>
      </c>
      <c r="Y6" s="8">
        <v>-10230823</v>
      </c>
      <c r="Z6" s="2">
        <v>-30.165578306637713</v>
      </c>
      <c r="AA6" s="6">
        <v>33915554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22654752</v>
      </c>
      <c r="D21" s="33">
        <f t="shared" si="0"/>
        <v>0</v>
      </c>
      <c r="E21" s="34">
        <f t="shared" si="0"/>
        <v>33915554</v>
      </c>
      <c r="F21" s="35">
        <f t="shared" si="0"/>
        <v>33915554</v>
      </c>
      <c r="G21" s="35">
        <f t="shared" si="0"/>
        <v>1952895</v>
      </c>
      <c r="H21" s="35">
        <f t="shared" si="0"/>
        <v>1554525</v>
      </c>
      <c r="I21" s="35">
        <f t="shared" si="0"/>
        <v>1576499</v>
      </c>
      <c r="J21" s="35">
        <f t="shared" si="0"/>
        <v>5083919</v>
      </c>
      <c r="K21" s="35">
        <f t="shared" si="0"/>
        <v>1572262</v>
      </c>
      <c r="L21" s="35">
        <f t="shared" si="0"/>
        <v>1622823</v>
      </c>
      <c r="M21" s="35">
        <f t="shared" si="0"/>
        <v>2378710</v>
      </c>
      <c r="N21" s="35">
        <f t="shared" si="0"/>
        <v>5573795</v>
      </c>
      <c r="O21" s="35">
        <f t="shared" si="0"/>
        <v>2079213</v>
      </c>
      <c r="P21" s="35">
        <f t="shared" si="0"/>
        <v>2117820</v>
      </c>
      <c r="Q21" s="35">
        <f t="shared" si="0"/>
        <v>1846333</v>
      </c>
      <c r="R21" s="35">
        <f t="shared" si="0"/>
        <v>6043366</v>
      </c>
      <c r="S21" s="35">
        <f t="shared" si="0"/>
        <v>2092552</v>
      </c>
      <c r="T21" s="35">
        <f t="shared" si="0"/>
        <v>2181368</v>
      </c>
      <c r="U21" s="35">
        <f t="shared" si="0"/>
        <v>2709731</v>
      </c>
      <c r="V21" s="35">
        <f t="shared" si="0"/>
        <v>6983651</v>
      </c>
      <c r="W21" s="35">
        <f t="shared" si="0"/>
        <v>23684731</v>
      </c>
      <c r="X21" s="35">
        <f t="shared" si="0"/>
        <v>33915554</v>
      </c>
      <c r="Y21" s="35">
        <f t="shared" si="0"/>
        <v>-10230823</v>
      </c>
      <c r="Z21" s="36">
        <f>+IF(X21&lt;&gt;0,+(Y21/X21)*100,0)</f>
        <v>-30.165578306637713</v>
      </c>
      <c r="AA21" s="33">
        <f>SUM(AA5:AA20)</f>
        <v>33915554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2423526</v>
      </c>
      <c r="D24" s="6"/>
      <c r="E24" s="7">
        <v>2841774</v>
      </c>
      <c r="F24" s="8">
        <v>2881775</v>
      </c>
      <c r="G24" s="8">
        <v>176721</v>
      </c>
      <c r="H24" s="8">
        <v>164067</v>
      </c>
      <c r="I24" s="8">
        <v>215864</v>
      </c>
      <c r="J24" s="8">
        <v>556652</v>
      </c>
      <c r="K24" s="8">
        <v>193083</v>
      </c>
      <c r="L24" s="8">
        <v>197396</v>
      </c>
      <c r="M24" s="8">
        <v>305413</v>
      </c>
      <c r="N24" s="8">
        <v>695892</v>
      </c>
      <c r="O24" s="8">
        <v>199667</v>
      </c>
      <c r="P24" s="8">
        <v>208485</v>
      </c>
      <c r="Q24" s="8">
        <v>213598</v>
      </c>
      <c r="R24" s="8">
        <v>621750</v>
      </c>
      <c r="S24" s="8">
        <v>218164</v>
      </c>
      <c r="T24" s="8">
        <v>214930</v>
      </c>
      <c r="U24" s="8">
        <v>221319</v>
      </c>
      <c r="V24" s="8">
        <v>654413</v>
      </c>
      <c r="W24" s="8">
        <v>2528707</v>
      </c>
      <c r="X24" s="8">
        <v>2881775</v>
      </c>
      <c r="Y24" s="8">
        <v>-353068</v>
      </c>
      <c r="Z24" s="2">
        <v>-12.251754560991056</v>
      </c>
      <c r="AA24" s="6">
        <v>2881775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4219727</v>
      </c>
      <c r="D27" s="6"/>
      <c r="E27" s="7">
        <v>5351058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19361792</v>
      </c>
      <c r="D29" s="6"/>
      <c r="E29" s="7">
        <v>26469380</v>
      </c>
      <c r="F29" s="8">
        <v>21485380</v>
      </c>
      <c r="G29" s="8">
        <v>2273765</v>
      </c>
      <c r="H29" s="8">
        <v>2683235</v>
      </c>
      <c r="I29" s="8">
        <v>2502616</v>
      </c>
      <c r="J29" s="8">
        <v>7459616</v>
      </c>
      <c r="K29" s="8">
        <v>1712704</v>
      </c>
      <c r="L29" s="8">
        <v>1596045</v>
      </c>
      <c r="M29" s="8">
        <v>252274</v>
      </c>
      <c r="N29" s="8">
        <v>3561023</v>
      </c>
      <c r="O29" s="8">
        <v>1546630</v>
      </c>
      <c r="P29" s="8">
        <v>1609842</v>
      </c>
      <c r="Q29" s="8">
        <v>1476688</v>
      </c>
      <c r="R29" s="8">
        <v>4633160</v>
      </c>
      <c r="S29" s="8">
        <v>1562764</v>
      </c>
      <c r="T29" s="8">
        <v>952557</v>
      </c>
      <c r="U29" s="8">
        <v>2871709</v>
      </c>
      <c r="V29" s="8">
        <v>5387030</v>
      </c>
      <c r="W29" s="8">
        <v>21040829</v>
      </c>
      <c r="X29" s="8">
        <v>21485380</v>
      </c>
      <c r="Y29" s="8">
        <v>-444551</v>
      </c>
      <c r="Z29" s="2">
        <v>-2.0690860482802722</v>
      </c>
      <c r="AA29" s="6">
        <v>21485380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998153</v>
      </c>
      <c r="D31" s="6"/>
      <c r="E31" s="7">
        <v>580000</v>
      </c>
      <c r="F31" s="8">
        <v>950000</v>
      </c>
      <c r="G31" s="8">
        <v>36473</v>
      </c>
      <c r="H31" s="8"/>
      <c r="I31" s="8"/>
      <c r="J31" s="8">
        <v>36473</v>
      </c>
      <c r="K31" s="8">
        <v>75380</v>
      </c>
      <c r="L31" s="8">
        <v>54058</v>
      </c>
      <c r="M31" s="8"/>
      <c r="N31" s="8">
        <v>129438</v>
      </c>
      <c r="O31" s="8">
        <v>146284</v>
      </c>
      <c r="P31" s="8">
        <v>438935</v>
      </c>
      <c r="Q31" s="8">
        <v>-17217</v>
      </c>
      <c r="R31" s="8">
        <v>568002</v>
      </c>
      <c r="S31" s="8">
        <v>22502</v>
      </c>
      <c r="T31" s="8">
        <v>-7500</v>
      </c>
      <c r="U31" s="8">
        <v>425609</v>
      </c>
      <c r="V31" s="8">
        <v>440611</v>
      </c>
      <c r="W31" s="8">
        <v>1174524</v>
      </c>
      <c r="X31" s="8">
        <v>950000</v>
      </c>
      <c r="Y31" s="8">
        <v>224524</v>
      </c>
      <c r="Z31" s="2">
        <v>23.634105263157895</v>
      </c>
      <c r="AA31" s="6">
        <v>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451568</v>
      </c>
      <c r="D33" s="6"/>
      <c r="E33" s="7">
        <v>60193</v>
      </c>
      <c r="F33" s="8">
        <v>343568</v>
      </c>
      <c r="G33" s="8">
        <v>1553</v>
      </c>
      <c r="H33" s="8">
        <v>1426</v>
      </c>
      <c r="I33" s="8">
        <v>56528</v>
      </c>
      <c r="J33" s="8">
        <v>59507</v>
      </c>
      <c r="K33" s="8">
        <v>1663</v>
      </c>
      <c r="L33" s="8">
        <v>89086</v>
      </c>
      <c r="M33" s="8">
        <v>62542</v>
      </c>
      <c r="N33" s="8">
        <v>153291</v>
      </c>
      <c r="O33" s="8">
        <v>86889</v>
      </c>
      <c r="P33" s="8">
        <v>95277</v>
      </c>
      <c r="Q33" s="8">
        <v>92465</v>
      </c>
      <c r="R33" s="8">
        <v>274631</v>
      </c>
      <c r="S33" s="8">
        <v>91942</v>
      </c>
      <c r="T33" s="8">
        <v>108493</v>
      </c>
      <c r="U33" s="8">
        <v>103530</v>
      </c>
      <c r="V33" s="8">
        <v>303965</v>
      </c>
      <c r="W33" s="8">
        <v>791394</v>
      </c>
      <c r="X33" s="8">
        <v>343568</v>
      </c>
      <c r="Y33" s="8">
        <v>447826</v>
      </c>
      <c r="Z33" s="2">
        <v>130.34566665114329</v>
      </c>
      <c r="AA33" s="6">
        <v>343568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27454766</v>
      </c>
      <c r="D35" s="33">
        <f>SUM(D24:D34)</f>
        <v>0</v>
      </c>
      <c r="E35" s="34">
        <f t="shared" si="1"/>
        <v>35302405</v>
      </c>
      <c r="F35" s="35">
        <f t="shared" si="1"/>
        <v>25660723</v>
      </c>
      <c r="G35" s="35">
        <f t="shared" si="1"/>
        <v>2488512</v>
      </c>
      <c r="H35" s="35">
        <f t="shared" si="1"/>
        <v>2848728</v>
      </c>
      <c r="I35" s="35">
        <f t="shared" si="1"/>
        <v>2775008</v>
      </c>
      <c r="J35" s="35">
        <f t="shared" si="1"/>
        <v>8112248</v>
      </c>
      <c r="K35" s="35">
        <f t="shared" si="1"/>
        <v>1982830</v>
      </c>
      <c r="L35" s="35">
        <f t="shared" si="1"/>
        <v>1936585</v>
      </c>
      <c r="M35" s="35">
        <f t="shared" si="1"/>
        <v>620229</v>
      </c>
      <c r="N35" s="35">
        <f t="shared" si="1"/>
        <v>4539644</v>
      </c>
      <c r="O35" s="35">
        <f t="shared" si="1"/>
        <v>1979470</v>
      </c>
      <c r="P35" s="35">
        <f t="shared" si="1"/>
        <v>2352539</v>
      </c>
      <c r="Q35" s="35">
        <f t="shared" si="1"/>
        <v>1765534</v>
      </c>
      <c r="R35" s="35">
        <f t="shared" si="1"/>
        <v>6097543</v>
      </c>
      <c r="S35" s="35">
        <f t="shared" si="1"/>
        <v>1895372</v>
      </c>
      <c r="T35" s="35">
        <f t="shared" si="1"/>
        <v>1268480</v>
      </c>
      <c r="U35" s="35">
        <f t="shared" si="1"/>
        <v>3622167</v>
      </c>
      <c r="V35" s="35">
        <f t="shared" si="1"/>
        <v>6786019</v>
      </c>
      <c r="W35" s="35">
        <f t="shared" si="1"/>
        <v>25535454</v>
      </c>
      <c r="X35" s="35">
        <f t="shared" si="1"/>
        <v>25660723</v>
      </c>
      <c r="Y35" s="35">
        <f t="shared" si="1"/>
        <v>-125269</v>
      </c>
      <c r="Z35" s="36">
        <f>+IF(X35&lt;&gt;0,+(Y35/X35)*100,0)</f>
        <v>-0.48817408613155594</v>
      </c>
      <c r="AA35" s="33">
        <f>SUM(AA24:AA34)</f>
        <v>25660723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-4800014</v>
      </c>
      <c r="D37" s="46">
        <f>+D21-D35</f>
        <v>0</v>
      </c>
      <c r="E37" s="47">
        <f t="shared" si="2"/>
        <v>-1386851</v>
      </c>
      <c r="F37" s="48">
        <f t="shared" si="2"/>
        <v>8254831</v>
      </c>
      <c r="G37" s="48">
        <f t="shared" si="2"/>
        <v>-535617</v>
      </c>
      <c r="H37" s="48">
        <f t="shared" si="2"/>
        <v>-1294203</v>
      </c>
      <c r="I37" s="48">
        <f t="shared" si="2"/>
        <v>-1198509</v>
      </c>
      <c r="J37" s="48">
        <f t="shared" si="2"/>
        <v>-3028329</v>
      </c>
      <c r="K37" s="48">
        <f t="shared" si="2"/>
        <v>-410568</v>
      </c>
      <c r="L37" s="48">
        <f t="shared" si="2"/>
        <v>-313762</v>
      </c>
      <c r="M37" s="48">
        <f t="shared" si="2"/>
        <v>1758481</v>
      </c>
      <c r="N37" s="48">
        <f t="shared" si="2"/>
        <v>1034151</v>
      </c>
      <c r="O37" s="48">
        <f t="shared" si="2"/>
        <v>99743</v>
      </c>
      <c r="P37" s="48">
        <f t="shared" si="2"/>
        <v>-234719</v>
      </c>
      <c r="Q37" s="48">
        <f t="shared" si="2"/>
        <v>80799</v>
      </c>
      <c r="R37" s="48">
        <f t="shared" si="2"/>
        <v>-54177</v>
      </c>
      <c r="S37" s="48">
        <f t="shared" si="2"/>
        <v>197180</v>
      </c>
      <c r="T37" s="48">
        <f t="shared" si="2"/>
        <v>912888</v>
      </c>
      <c r="U37" s="48">
        <f t="shared" si="2"/>
        <v>-912436</v>
      </c>
      <c r="V37" s="48">
        <f t="shared" si="2"/>
        <v>197632</v>
      </c>
      <c r="W37" s="48">
        <f t="shared" si="2"/>
        <v>-1850723</v>
      </c>
      <c r="X37" s="48">
        <f>IF(F21=F35,0,X21-X35)</f>
        <v>8254831</v>
      </c>
      <c r="Y37" s="48">
        <f t="shared" si="2"/>
        <v>-10105554</v>
      </c>
      <c r="Z37" s="49">
        <f>+IF(X37&lt;&gt;0,+(Y37/X37)*100,0)</f>
        <v>-122.4198775238403</v>
      </c>
      <c r="AA37" s="46">
        <f>+AA21-AA35</f>
        <v>8254831</v>
      </c>
    </row>
    <row r="38" spans="1:27" ht="23.1" customHeight="1" x14ac:dyDescent="0.25">
      <c r="A38" s="50" t="s">
        <v>62</v>
      </c>
      <c r="B38" s="29" t="s">
        <v>32</v>
      </c>
      <c r="C38" s="6">
        <v>9428056</v>
      </c>
      <c r="D38" s="6"/>
      <c r="E38" s="7">
        <v>20805000</v>
      </c>
      <c r="F38" s="8">
        <v>20805000</v>
      </c>
      <c r="G38" s="8"/>
      <c r="H38" s="8">
        <v>772772</v>
      </c>
      <c r="I38" s="8">
        <v>885070</v>
      </c>
      <c r="J38" s="8">
        <v>1657842</v>
      </c>
      <c r="K38" s="8">
        <v>2451488</v>
      </c>
      <c r="L38" s="8">
        <v>988890</v>
      </c>
      <c r="M38" s="8">
        <v>2176795</v>
      </c>
      <c r="N38" s="8">
        <v>5617173</v>
      </c>
      <c r="O38" s="8">
        <v>151565</v>
      </c>
      <c r="P38" s="8">
        <v>583080</v>
      </c>
      <c r="Q38" s="8">
        <v>30063</v>
      </c>
      <c r="R38" s="8">
        <v>764708</v>
      </c>
      <c r="S38" s="8">
        <v>57132</v>
      </c>
      <c r="T38" s="8"/>
      <c r="U38" s="8">
        <v>12708146</v>
      </c>
      <c r="V38" s="8">
        <v>12765278</v>
      </c>
      <c r="W38" s="8">
        <v>20805001</v>
      </c>
      <c r="X38" s="8">
        <v>20805000</v>
      </c>
      <c r="Y38" s="8">
        <v>1</v>
      </c>
      <c r="Z38" s="2"/>
      <c r="AA38" s="6">
        <v>20805000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4628042</v>
      </c>
      <c r="D41" s="56">
        <f>SUM(D37:D40)</f>
        <v>0</v>
      </c>
      <c r="E41" s="57">
        <f t="shared" si="3"/>
        <v>19418149</v>
      </c>
      <c r="F41" s="58">
        <f t="shared" si="3"/>
        <v>29059831</v>
      </c>
      <c r="G41" s="58">
        <f t="shared" si="3"/>
        <v>-535617</v>
      </c>
      <c r="H41" s="58">
        <f t="shared" si="3"/>
        <v>-521431</v>
      </c>
      <c r="I41" s="58">
        <f t="shared" si="3"/>
        <v>-313439</v>
      </c>
      <c r="J41" s="58">
        <f t="shared" si="3"/>
        <v>-1370487</v>
      </c>
      <c r="K41" s="58">
        <f t="shared" si="3"/>
        <v>2040920</v>
      </c>
      <c r="L41" s="58">
        <f t="shared" si="3"/>
        <v>675128</v>
      </c>
      <c r="M41" s="58">
        <f t="shared" si="3"/>
        <v>3935276</v>
      </c>
      <c r="N41" s="58">
        <f t="shared" si="3"/>
        <v>6651324</v>
      </c>
      <c r="O41" s="58">
        <f t="shared" si="3"/>
        <v>251308</v>
      </c>
      <c r="P41" s="58">
        <f t="shared" si="3"/>
        <v>348361</v>
      </c>
      <c r="Q41" s="58">
        <f t="shared" si="3"/>
        <v>110862</v>
      </c>
      <c r="R41" s="58">
        <f t="shared" si="3"/>
        <v>710531</v>
      </c>
      <c r="S41" s="58">
        <f t="shared" si="3"/>
        <v>254312</v>
      </c>
      <c r="T41" s="58">
        <f t="shared" si="3"/>
        <v>912888</v>
      </c>
      <c r="U41" s="58">
        <f t="shared" si="3"/>
        <v>11795710</v>
      </c>
      <c r="V41" s="58">
        <f t="shared" si="3"/>
        <v>12962910</v>
      </c>
      <c r="W41" s="58">
        <f t="shared" si="3"/>
        <v>18954278</v>
      </c>
      <c r="X41" s="58">
        <f t="shared" si="3"/>
        <v>29059831</v>
      </c>
      <c r="Y41" s="58">
        <f t="shared" si="3"/>
        <v>-10105553</v>
      </c>
      <c r="Z41" s="59">
        <f>+IF(X41&lt;&gt;0,+(Y41/X41)*100,0)</f>
        <v>-34.774988884140448</v>
      </c>
      <c r="AA41" s="56">
        <f>SUM(AA37:AA40)</f>
        <v>29059831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4628042</v>
      </c>
      <c r="D43" s="64">
        <f>+D41-D42</f>
        <v>0</v>
      </c>
      <c r="E43" s="65">
        <f t="shared" si="4"/>
        <v>19418149</v>
      </c>
      <c r="F43" s="66">
        <f t="shared" si="4"/>
        <v>29059831</v>
      </c>
      <c r="G43" s="66">
        <f t="shared" si="4"/>
        <v>-535617</v>
      </c>
      <c r="H43" s="66">
        <f t="shared" si="4"/>
        <v>-521431</v>
      </c>
      <c r="I43" s="66">
        <f t="shared" si="4"/>
        <v>-313439</v>
      </c>
      <c r="J43" s="66">
        <f t="shared" si="4"/>
        <v>-1370487</v>
      </c>
      <c r="K43" s="66">
        <f t="shared" si="4"/>
        <v>2040920</v>
      </c>
      <c r="L43" s="66">
        <f t="shared" si="4"/>
        <v>675128</v>
      </c>
      <c r="M43" s="66">
        <f t="shared" si="4"/>
        <v>3935276</v>
      </c>
      <c r="N43" s="66">
        <f t="shared" si="4"/>
        <v>6651324</v>
      </c>
      <c r="O43" s="66">
        <f t="shared" si="4"/>
        <v>251308</v>
      </c>
      <c r="P43" s="66">
        <f t="shared" si="4"/>
        <v>348361</v>
      </c>
      <c r="Q43" s="66">
        <f t="shared" si="4"/>
        <v>110862</v>
      </c>
      <c r="R43" s="66">
        <f t="shared" si="4"/>
        <v>710531</v>
      </c>
      <c r="S43" s="66">
        <f t="shared" si="4"/>
        <v>254312</v>
      </c>
      <c r="T43" s="66">
        <f t="shared" si="4"/>
        <v>912888</v>
      </c>
      <c r="U43" s="66">
        <f t="shared" si="4"/>
        <v>11795710</v>
      </c>
      <c r="V43" s="66">
        <f t="shared" si="4"/>
        <v>12962910</v>
      </c>
      <c r="W43" s="66">
        <f t="shared" si="4"/>
        <v>18954278</v>
      </c>
      <c r="X43" s="66">
        <f t="shared" si="4"/>
        <v>29059831</v>
      </c>
      <c r="Y43" s="66">
        <f t="shared" si="4"/>
        <v>-10105553</v>
      </c>
      <c r="Z43" s="67">
        <f>+IF(X43&lt;&gt;0,+(Y43/X43)*100,0)</f>
        <v>-34.774988884140448</v>
      </c>
      <c r="AA43" s="64">
        <f>+AA41-AA42</f>
        <v>29059831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4628042</v>
      </c>
      <c r="D45" s="56">
        <f>SUM(D43:D44)</f>
        <v>0</v>
      </c>
      <c r="E45" s="57">
        <f t="shared" si="5"/>
        <v>19418149</v>
      </c>
      <c r="F45" s="58">
        <f t="shared" si="5"/>
        <v>29059831</v>
      </c>
      <c r="G45" s="58">
        <f t="shared" si="5"/>
        <v>-535617</v>
      </c>
      <c r="H45" s="58">
        <f t="shared" si="5"/>
        <v>-521431</v>
      </c>
      <c r="I45" s="58">
        <f t="shared" si="5"/>
        <v>-313439</v>
      </c>
      <c r="J45" s="58">
        <f t="shared" si="5"/>
        <v>-1370487</v>
      </c>
      <c r="K45" s="58">
        <f t="shared" si="5"/>
        <v>2040920</v>
      </c>
      <c r="L45" s="58">
        <f t="shared" si="5"/>
        <v>675128</v>
      </c>
      <c r="M45" s="58">
        <f t="shared" si="5"/>
        <v>3935276</v>
      </c>
      <c r="N45" s="58">
        <f t="shared" si="5"/>
        <v>6651324</v>
      </c>
      <c r="O45" s="58">
        <f t="shared" si="5"/>
        <v>251308</v>
      </c>
      <c r="P45" s="58">
        <f t="shared" si="5"/>
        <v>348361</v>
      </c>
      <c r="Q45" s="58">
        <f t="shared" si="5"/>
        <v>110862</v>
      </c>
      <c r="R45" s="58">
        <f t="shared" si="5"/>
        <v>710531</v>
      </c>
      <c r="S45" s="58">
        <f t="shared" si="5"/>
        <v>254312</v>
      </c>
      <c r="T45" s="58">
        <f t="shared" si="5"/>
        <v>912888</v>
      </c>
      <c r="U45" s="58">
        <f t="shared" si="5"/>
        <v>11795710</v>
      </c>
      <c r="V45" s="58">
        <f t="shared" si="5"/>
        <v>12962910</v>
      </c>
      <c r="W45" s="58">
        <f t="shared" si="5"/>
        <v>18954278</v>
      </c>
      <c r="X45" s="58">
        <f t="shared" si="5"/>
        <v>29059831</v>
      </c>
      <c r="Y45" s="58">
        <f t="shared" si="5"/>
        <v>-10105553</v>
      </c>
      <c r="Z45" s="59">
        <f>+IF(X45&lt;&gt;0,+(Y45/X45)*100,0)</f>
        <v>-34.774988884140448</v>
      </c>
      <c r="AA45" s="56">
        <f>SUM(AA43:AA44)</f>
        <v>29059831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4628042</v>
      </c>
      <c r="D47" s="71">
        <f>SUM(D45:D46)</f>
        <v>0</v>
      </c>
      <c r="E47" s="72">
        <f t="shared" si="6"/>
        <v>19418149</v>
      </c>
      <c r="F47" s="73">
        <f t="shared" si="6"/>
        <v>29059831</v>
      </c>
      <c r="G47" s="73">
        <f t="shared" si="6"/>
        <v>-535617</v>
      </c>
      <c r="H47" s="74">
        <f t="shared" si="6"/>
        <v>-521431</v>
      </c>
      <c r="I47" s="74">
        <f t="shared" si="6"/>
        <v>-313439</v>
      </c>
      <c r="J47" s="74">
        <f t="shared" si="6"/>
        <v>-1370487</v>
      </c>
      <c r="K47" s="74">
        <f t="shared" si="6"/>
        <v>2040920</v>
      </c>
      <c r="L47" s="74">
        <f t="shared" si="6"/>
        <v>675128</v>
      </c>
      <c r="M47" s="73">
        <f t="shared" si="6"/>
        <v>3935276</v>
      </c>
      <c r="N47" s="73">
        <f t="shared" si="6"/>
        <v>6651324</v>
      </c>
      <c r="O47" s="74">
        <f t="shared" si="6"/>
        <v>251308</v>
      </c>
      <c r="P47" s="74">
        <f t="shared" si="6"/>
        <v>348361</v>
      </c>
      <c r="Q47" s="74">
        <f t="shared" si="6"/>
        <v>110862</v>
      </c>
      <c r="R47" s="74">
        <f t="shared" si="6"/>
        <v>710531</v>
      </c>
      <c r="S47" s="74">
        <f t="shared" si="6"/>
        <v>254312</v>
      </c>
      <c r="T47" s="73">
        <f t="shared" si="6"/>
        <v>912888</v>
      </c>
      <c r="U47" s="73">
        <f t="shared" si="6"/>
        <v>11795710</v>
      </c>
      <c r="V47" s="74">
        <f t="shared" si="6"/>
        <v>12962910</v>
      </c>
      <c r="W47" s="74">
        <f t="shared" si="6"/>
        <v>18954278</v>
      </c>
      <c r="X47" s="74">
        <f t="shared" si="6"/>
        <v>29059831</v>
      </c>
      <c r="Y47" s="74">
        <f t="shared" si="6"/>
        <v>-10105553</v>
      </c>
      <c r="Z47" s="75">
        <f>+IF(X47&lt;&gt;0,+(Y47/X47)*100,0)</f>
        <v>-34.774988884140448</v>
      </c>
      <c r="AA47" s="76">
        <f>SUM(AA45:AA46)</f>
        <v>29059831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604297</v>
      </c>
      <c r="D6" s="6"/>
      <c r="E6" s="7">
        <v>-2500000</v>
      </c>
      <c r="F6" s="8">
        <v>-2500000</v>
      </c>
      <c r="G6" s="8">
        <v>70390</v>
      </c>
      <c r="H6" s="8">
        <v>48903</v>
      </c>
      <c r="I6" s="8">
        <v>30157</v>
      </c>
      <c r="J6" s="8">
        <v>149450</v>
      </c>
      <c r="K6" s="8">
        <v>26437</v>
      </c>
      <c r="L6" s="8">
        <v>23390</v>
      </c>
      <c r="M6" s="8">
        <v>21419</v>
      </c>
      <c r="N6" s="8">
        <v>71246</v>
      </c>
      <c r="O6" s="8">
        <v>12617</v>
      </c>
      <c r="P6" s="8">
        <v>17148</v>
      </c>
      <c r="Q6" s="8">
        <v>17248</v>
      </c>
      <c r="R6" s="8">
        <v>47013</v>
      </c>
      <c r="S6" s="8">
        <v>14374</v>
      </c>
      <c r="T6" s="8">
        <v>5235</v>
      </c>
      <c r="U6" s="8">
        <v>14835</v>
      </c>
      <c r="V6" s="8">
        <v>34444</v>
      </c>
      <c r="W6" s="8">
        <v>302153</v>
      </c>
      <c r="X6" s="8">
        <v>-2500000</v>
      </c>
      <c r="Y6" s="8">
        <v>2802153</v>
      </c>
      <c r="Z6" s="2">
        <v>-112.08611999999999</v>
      </c>
      <c r="AA6" s="6">
        <v>-2500000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604297</v>
      </c>
      <c r="D21" s="33">
        <f t="shared" si="0"/>
        <v>0</v>
      </c>
      <c r="E21" s="34">
        <f t="shared" si="0"/>
        <v>-2500000</v>
      </c>
      <c r="F21" s="35">
        <f t="shared" si="0"/>
        <v>-2500000</v>
      </c>
      <c r="G21" s="35">
        <f t="shared" si="0"/>
        <v>70390</v>
      </c>
      <c r="H21" s="35">
        <f t="shared" si="0"/>
        <v>48903</v>
      </c>
      <c r="I21" s="35">
        <f t="shared" si="0"/>
        <v>30157</v>
      </c>
      <c r="J21" s="35">
        <f t="shared" si="0"/>
        <v>149450</v>
      </c>
      <c r="K21" s="35">
        <f t="shared" si="0"/>
        <v>26437</v>
      </c>
      <c r="L21" s="35">
        <f t="shared" si="0"/>
        <v>23390</v>
      </c>
      <c r="M21" s="35">
        <f t="shared" si="0"/>
        <v>21419</v>
      </c>
      <c r="N21" s="35">
        <f t="shared" si="0"/>
        <v>71246</v>
      </c>
      <c r="O21" s="35">
        <f t="shared" si="0"/>
        <v>12617</v>
      </c>
      <c r="P21" s="35">
        <f t="shared" si="0"/>
        <v>17148</v>
      </c>
      <c r="Q21" s="35">
        <f t="shared" si="0"/>
        <v>17248</v>
      </c>
      <c r="R21" s="35">
        <f t="shared" si="0"/>
        <v>47013</v>
      </c>
      <c r="S21" s="35">
        <f t="shared" si="0"/>
        <v>14374</v>
      </c>
      <c r="T21" s="35">
        <f t="shared" si="0"/>
        <v>5235</v>
      </c>
      <c r="U21" s="35">
        <f t="shared" si="0"/>
        <v>14835</v>
      </c>
      <c r="V21" s="35">
        <f t="shared" si="0"/>
        <v>34444</v>
      </c>
      <c r="W21" s="35">
        <f t="shared" si="0"/>
        <v>302153</v>
      </c>
      <c r="X21" s="35">
        <f t="shared" si="0"/>
        <v>-2500000</v>
      </c>
      <c r="Y21" s="35">
        <f t="shared" si="0"/>
        <v>2802153</v>
      </c>
      <c r="Z21" s="36">
        <f>+IF(X21&lt;&gt;0,+(Y21/X21)*100,0)</f>
        <v>-112.08611999999999</v>
      </c>
      <c r="AA21" s="33">
        <f>SUM(AA5:AA20)</f>
        <v>-2500000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1223822</v>
      </c>
      <c r="F24" s="8">
        <v>1223822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1223822</v>
      </c>
      <c r="Y24" s="8">
        <v>-1223822</v>
      </c>
      <c r="Z24" s="2">
        <v>-100</v>
      </c>
      <c r="AA24" s="6">
        <v>1223822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13944984</v>
      </c>
      <c r="D29" s="6"/>
      <c r="E29" s="7">
        <v>13000000</v>
      </c>
      <c r="F29" s="8">
        <v>14100000</v>
      </c>
      <c r="G29" s="8"/>
      <c r="H29" s="8"/>
      <c r="I29" s="8"/>
      <c r="J29" s="8"/>
      <c r="K29" s="8"/>
      <c r="L29" s="8"/>
      <c r="M29" s="8"/>
      <c r="N29" s="8"/>
      <c r="O29" s="8">
        <v>2394458</v>
      </c>
      <c r="P29" s="8"/>
      <c r="Q29" s="8">
        <v>2271714</v>
      </c>
      <c r="R29" s="8">
        <v>4666172</v>
      </c>
      <c r="S29" s="8">
        <v>1332886</v>
      </c>
      <c r="T29" s="8"/>
      <c r="U29" s="8"/>
      <c r="V29" s="8">
        <v>1332886</v>
      </c>
      <c r="W29" s="8">
        <v>5999058</v>
      </c>
      <c r="X29" s="8">
        <v>14100000</v>
      </c>
      <c r="Y29" s="8">
        <v>-8100942</v>
      </c>
      <c r="Z29" s="2">
        <v>-57.453489361702125</v>
      </c>
      <c r="AA29" s="6">
        <v>14100000</v>
      </c>
    </row>
    <row r="30" spans="1:27" ht="13.5" x14ac:dyDescent="0.25">
      <c r="A30" s="25" t="s">
        <v>56</v>
      </c>
      <c r="B30" s="24" t="s">
        <v>32</v>
      </c>
      <c r="C30" s="6">
        <v>1487849</v>
      </c>
      <c r="D30" s="6"/>
      <c r="E30" s="7">
        <v>1000000</v>
      </c>
      <c r="F30" s="8">
        <v>975000</v>
      </c>
      <c r="G30" s="8"/>
      <c r="H30" s="8"/>
      <c r="I30" s="8"/>
      <c r="J30" s="8"/>
      <c r="K30" s="8">
        <v>173514</v>
      </c>
      <c r="L30" s="8"/>
      <c r="M30" s="8"/>
      <c r="N30" s="8">
        <v>173514</v>
      </c>
      <c r="O30" s="8"/>
      <c r="P30" s="8"/>
      <c r="Q30" s="8"/>
      <c r="R30" s="8"/>
      <c r="S30" s="8">
        <v>1508184</v>
      </c>
      <c r="T30" s="8"/>
      <c r="U30" s="8">
        <v>712550</v>
      </c>
      <c r="V30" s="8">
        <v>2220734</v>
      </c>
      <c r="W30" s="8">
        <v>2394248</v>
      </c>
      <c r="X30" s="8">
        <v>975000</v>
      </c>
      <c r="Y30" s="8">
        <v>1419248</v>
      </c>
      <c r="Z30" s="2">
        <v>145.56389743589745</v>
      </c>
      <c r="AA30" s="6">
        <v>975000</v>
      </c>
    </row>
    <row r="31" spans="1:27" ht="13.5" x14ac:dyDescent="0.25">
      <c r="A31" s="25" t="s">
        <v>57</v>
      </c>
      <c r="B31" s="24" t="s">
        <v>32</v>
      </c>
      <c r="C31" s="6">
        <v>5300037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>
        <v>1278228</v>
      </c>
      <c r="P31" s="8"/>
      <c r="Q31" s="8"/>
      <c r="R31" s="8">
        <v>1278228</v>
      </c>
      <c r="S31" s="8">
        <v>3925986</v>
      </c>
      <c r="T31" s="8"/>
      <c r="U31" s="8"/>
      <c r="V31" s="8">
        <v>3925986</v>
      </c>
      <c r="W31" s="8">
        <v>5204214</v>
      </c>
      <c r="X31" s="8"/>
      <c r="Y31" s="8">
        <v>5204214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939020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>
        <v>183180</v>
      </c>
      <c r="P32" s="8"/>
      <c r="Q32" s="8"/>
      <c r="R32" s="8">
        <v>183180</v>
      </c>
      <c r="S32" s="8"/>
      <c r="T32" s="8"/>
      <c r="U32" s="8"/>
      <c r="V32" s="8"/>
      <c r="W32" s="8">
        <v>183180</v>
      </c>
      <c r="X32" s="8"/>
      <c r="Y32" s="8">
        <v>183180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663833</v>
      </c>
      <c r="D33" s="6"/>
      <c r="E33" s="7">
        <v>2300000</v>
      </c>
      <c r="F33" s="8">
        <v>2300000</v>
      </c>
      <c r="G33" s="8"/>
      <c r="H33" s="8"/>
      <c r="I33" s="8"/>
      <c r="J33" s="8"/>
      <c r="K33" s="8"/>
      <c r="L33" s="8"/>
      <c r="M33" s="8"/>
      <c r="N33" s="8"/>
      <c r="O33" s="8">
        <v>2524205</v>
      </c>
      <c r="P33" s="8">
        <v>612085</v>
      </c>
      <c r="Q33" s="8"/>
      <c r="R33" s="8">
        <v>3136290</v>
      </c>
      <c r="S33" s="8"/>
      <c r="T33" s="8"/>
      <c r="U33" s="8"/>
      <c r="V33" s="8"/>
      <c r="W33" s="8">
        <v>3136290</v>
      </c>
      <c r="X33" s="8">
        <v>2300000</v>
      </c>
      <c r="Y33" s="8">
        <v>836290</v>
      </c>
      <c r="Z33" s="2">
        <v>36.360434782608699</v>
      </c>
      <c r="AA33" s="6">
        <v>2300000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22335723</v>
      </c>
      <c r="D35" s="33">
        <f>SUM(D24:D34)</f>
        <v>0</v>
      </c>
      <c r="E35" s="34">
        <f t="shared" si="1"/>
        <v>17523822</v>
      </c>
      <c r="F35" s="35">
        <f t="shared" si="1"/>
        <v>18598822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173514</v>
      </c>
      <c r="L35" s="35">
        <f t="shared" si="1"/>
        <v>0</v>
      </c>
      <c r="M35" s="35">
        <f t="shared" si="1"/>
        <v>0</v>
      </c>
      <c r="N35" s="35">
        <f t="shared" si="1"/>
        <v>173514</v>
      </c>
      <c r="O35" s="35">
        <f t="shared" si="1"/>
        <v>6380071</v>
      </c>
      <c r="P35" s="35">
        <f t="shared" si="1"/>
        <v>612085</v>
      </c>
      <c r="Q35" s="35">
        <f t="shared" si="1"/>
        <v>2271714</v>
      </c>
      <c r="R35" s="35">
        <f t="shared" si="1"/>
        <v>9263870</v>
      </c>
      <c r="S35" s="35">
        <f t="shared" si="1"/>
        <v>6767056</v>
      </c>
      <c r="T35" s="35">
        <f t="shared" si="1"/>
        <v>0</v>
      </c>
      <c r="U35" s="35">
        <f t="shared" si="1"/>
        <v>712550</v>
      </c>
      <c r="V35" s="35">
        <f t="shared" si="1"/>
        <v>7479606</v>
      </c>
      <c r="W35" s="35">
        <f t="shared" si="1"/>
        <v>16916990</v>
      </c>
      <c r="X35" s="35">
        <f t="shared" si="1"/>
        <v>18598822</v>
      </c>
      <c r="Y35" s="35">
        <f t="shared" si="1"/>
        <v>-1681832</v>
      </c>
      <c r="Z35" s="36">
        <f>+IF(X35&lt;&gt;0,+(Y35/X35)*100,0)</f>
        <v>-9.0426802299629507</v>
      </c>
      <c r="AA35" s="33">
        <f>SUM(AA24:AA34)</f>
        <v>18598822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-21731426</v>
      </c>
      <c r="D37" s="46">
        <f>+D21-D35</f>
        <v>0</v>
      </c>
      <c r="E37" s="47">
        <f t="shared" si="2"/>
        <v>-20023822</v>
      </c>
      <c r="F37" s="48">
        <f t="shared" si="2"/>
        <v>-21098822</v>
      </c>
      <c r="G37" s="48">
        <f t="shared" si="2"/>
        <v>70390</v>
      </c>
      <c r="H37" s="48">
        <f t="shared" si="2"/>
        <v>48903</v>
      </c>
      <c r="I37" s="48">
        <f t="shared" si="2"/>
        <v>30157</v>
      </c>
      <c r="J37" s="48">
        <f t="shared" si="2"/>
        <v>149450</v>
      </c>
      <c r="K37" s="48">
        <f t="shared" si="2"/>
        <v>-147077</v>
      </c>
      <c r="L37" s="48">
        <f t="shared" si="2"/>
        <v>23390</v>
      </c>
      <c r="M37" s="48">
        <f t="shared" si="2"/>
        <v>21419</v>
      </c>
      <c r="N37" s="48">
        <f t="shared" si="2"/>
        <v>-102268</v>
      </c>
      <c r="O37" s="48">
        <f t="shared" si="2"/>
        <v>-6367454</v>
      </c>
      <c r="P37" s="48">
        <f t="shared" si="2"/>
        <v>-594937</v>
      </c>
      <c r="Q37" s="48">
        <f t="shared" si="2"/>
        <v>-2254466</v>
      </c>
      <c r="R37" s="48">
        <f t="shared" si="2"/>
        <v>-9216857</v>
      </c>
      <c r="S37" s="48">
        <f t="shared" si="2"/>
        <v>-6752682</v>
      </c>
      <c r="T37" s="48">
        <f t="shared" si="2"/>
        <v>5235</v>
      </c>
      <c r="U37" s="48">
        <f t="shared" si="2"/>
        <v>-697715</v>
      </c>
      <c r="V37" s="48">
        <f t="shared" si="2"/>
        <v>-7445162</v>
      </c>
      <c r="W37" s="48">
        <f t="shared" si="2"/>
        <v>-16614837</v>
      </c>
      <c r="X37" s="48">
        <f>IF(F21=F35,0,X21-X35)</f>
        <v>-21098822</v>
      </c>
      <c r="Y37" s="48">
        <f t="shared" si="2"/>
        <v>4483985</v>
      </c>
      <c r="Z37" s="49">
        <f>+IF(X37&lt;&gt;0,+(Y37/X37)*100,0)</f>
        <v>-21.252300246904777</v>
      </c>
      <c r="AA37" s="46">
        <f>+AA21-AA35</f>
        <v>-21098822</v>
      </c>
    </row>
    <row r="38" spans="1:27" ht="23.1" customHeight="1" x14ac:dyDescent="0.25">
      <c r="A38" s="50" t="s">
        <v>62</v>
      </c>
      <c r="B38" s="29" t="s">
        <v>32</v>
      </c>
      <c r="C38" s="6">
        <v>82682</v>
      </c>
      <c r="D38" s="6"/>
      <c r="E38" s="7">
        <v>6027000</v>
      </c>
      <c r="F38" s="8">
        <v>6027000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6027000</v>
      </c>
      <c r="Y38" s="8">
        <v>-6027000</v>
      </c>
      <c r="Z38" s="2">
        <v>-100</v>
      </c>
      <c r="AA38" s="6">
        <v>6027000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-21648744</v>
      </c>
      <c r="D41" s="56">
        <f>SUM(D37:D40)</f>
        <v>0</v>
      </c>
      <c r="E41" s="57">
        <f t="shared" si="3"/>
        <v>-13996822</v>
      </c>
      <c r="F41" s="58">
        <f t="shared" si="3"/>
        <v>-15071822</v>
      </c>
      <c r="G41" s="58">
        <f t="shared" si="3"/>
        <v>70390</v>
      </c>
      <c r="H41" s="58">
        <f t="shared" si="3"/>
        <v>48903</v>
      </c>
      <c r="I41" s="58">
        <f t="shared" si="3"/>
        <v>30157</v>
      </c>
      <c r="J41" s="58">
        <f t="shared" si="3"/>
        <v>149450</v>
      </c>
      <c r="K41" s="58">
        <f t="shared" si="3"/>
        <v>-147077</v>
      </c>
      <c r="L41" s="58">
        <f t="shared" si="3"/>
        <v>23390</v>
      </c>
      <c r="M41" s="58">
        <f t="shared" si="3"/>
        <v>21419</v>
      </c>
      <c r="N41" s="58">
        <f t="shared" si="3"/>
        <v>-102268</v>
      </c>
      <c r="O41" s="58">
        <f t="shared" si="3"/>
        <v>-6367454</v>
      </c>
      <c r="P41" s="58">
        <f t="shared" si="3"/>
        <v>-594937</v>
      </c>
      <c r="Q41" s="58">
        <f t="shared" si="3"/>
        <v>-2254466</v>
      </c>
      <c r="R41" s="58">
        <f t="shared" si="3"/>
        <v>-9216857</v>
      </c>
      <c r="S41" s="58">
        <f t="shared" si="3"/>
        <v>-6752682</v>
      </c>
      <c r="T41" s="58">
        <f t="shared" si="3"/>
        <v>5235</v>
      </c>
      <c r="U41" s="58">
        <f t="shared" si="3"/>
        <v>-697715</v>
      </c>
      <c r="V41" s="58">
        <f t="shared" si="3"/>
        <v>-7445162</v>
      </c>
      <c r="W41" s="58">
        <f t="shared" si="3"/>
        <v>-16614837</v>
      </c>
      <c r="X41" s="58">
        <f t="shared" si="3"/>
        <v>-15071822</v>
      </c>
      <c r="Y41" s="58">
        <f t="shared" si="3"/>
        <v>-1543015</v>
      </c>
      <c r="Z41" s="59">
        <f>+IF(X41&lt;&gt;0,+(Y41/X41)*100,0)</f>
        <v>10.237746969145469</v>
      </c>
      <c r="AA41" s="56">
        <f>SUM(AA37:AA40)</f>
        <v>-15071822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-21648744</v>
      </c>
      <c r="D43" s="64">
        <f>+D41-D42</f>
        <v>0</v>
      </c>
      <c r="E43" s="65">
        <f t="shared" si="4"/>
        <v>-13996822</v>
      </c>
      <c r="F43" s="66">
        <f t="shared" si="4"/>
        <v>-15071822</v>
      </c>
      <c r="G43" s="66">
        <f t="shared" si="4"/>
        <v>70390</v>
      </c>
      <c r="H43" s="66">
        <f t="shared" si="4"/>
        <v>48903</v>
      </c>
      <c r="I43" s="66">
        <f t="shared" si="4"/>
        <v>30157</v>
      </c>
      <c r="J43" s="66">
        <f t="shared" si="4"/>
        <v>149450</v>
      </c>
      <c r="K43" s="66">
        <f t="shared" si="4"/>
        <v>-147077</v>
      </c>
      <c r="L43" s="66">
        <f t="shared" si="4"/>
        <v>23390</v>
      </c>
      <c r="M43" s="66">
        <f t="shared" si="4"/>
        <v>21419</v>
      </c>
      <c r="N43" s="66">
        <f t="shared" si="4"/>
        <v>-102268</v>
      </c>
      <c r="O43" s="66">
        <f t="shared" si="4"/>
        <v>-6367454</v>
      </c>
      <c r="P43" s="66">
        <f t="shared" si="4"/>
        <v>-594937</v>
      </c>
      <c r="Q43" s="66">
        <f t="shared" si="4"/>
        <v>-2254466</v>
      </c>
      <c r="R43" s="66">
        <f t="shared" si="4"/>
        <v>-9216857</v>
      </c>
      <c r="S43" s="66">
        <f t="shared" si="4"/>
        <v>-6752682</v>
      </c>
      <c r="T43" s="66">
        <f t="shared" si="4"/>
        <v>5235</v>
      </c>
      <c r="U43" s="66">
        <f t="shared" si="4"/>
        <v>-697715</v>
      </c>
      <c r="V43" s="66">
        <f t="shared" si="4"/>
        <v>-7445162</v>
      </c>
      <c r="W43" s="66">
        <f t="shared" si="4"/>
        <v>-16614837</v>
      </c>
      <c r="X43" s="66">
        <f t="shared" si="4"/>
        <v>-15071822</v>
      </c>
      <c r="Y43" s="66">
        <f t="shared" si="4"/>
        <v>-1543015</v>
      </c>
      <c r="Z43" s="67">
        <f>+IF(X43&lt;&gt;0,+(Y43/X43)*100,0)</f>
        <v>10.237746969145469</v>
      </c>
      <c r="AA43" s="64">
        <f>+AA41-AA42</f>
        <v>-15071822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-21648744</v>
      </c>
      <c r="D45" s="56">
        <f>SUM(D43:D44)</f>
        <v>0</v>
      </c>
      <c r="E45" s="57">
        <f t="shared" si="5"/>
        <v>-13996822</v>
      </c>
      <c r="F45" s="58">
        <f t="shared" si="5"/>
        <v>-15071822</v>
      </c>
      <c r="G45" s="58">
        <f t="shared" si="5"/>
        <v>70390</v>
      </c>
      <c r="H45" s="58">
        <f t="shared" si="5"/>
        <v>48903</v>
      </c>
      <c r="I45" s="58">
        <f t="shared" si="5"/>
        <v>30157</v>
      </c>
      <c r="J45" s="58">
        <f t="shared" si="5"/>
        <v>149450</v>
      </c>
      <c r="K45" s="58">
        <f t="shared" si="5"/>
        <v>-147077</v>
      </c>
      <c r="L45" s="58">
        <f t="shared" si="5"/>
        <v>23390</v>
      </c>
      <c r="M45" s="58">
        <f t="shared" si="5"/>
        <v>21419</v>
      </c>
      <c r="N45" s="58">
        <f t="shared" si="5"/>
        <v>-102268</v>
      </c>
      <c r="O45" s="58">
        <f t="shared" si="5"/>
        <v>-6367454</v>
      </c>
      <c r="P45" s="58">
        <f t="shared" si="5"/>
        <v>-594937</v>
      </c>
      <c r="Q45" s="58">
        <f t="shared" si="5"/>
        <v>-2254466</v>
      </c>
      <c r="R45" s="58">
        <f t="shared" si="5"/>
        <v>-9216857</v>
      </c>
      <c r="S45" s="58">
        <f t="shared" si="5"/>
        <v>-6752682</v>
      </c>
      <c r="T45" s="58">
        <f t="shared" si="5"/>
        <v>5235</v>
      </c>
      <c r="U45" s="58">
        <f t="shared" si="5"/>
        <v>-697715</v>
      </c>
      <c r="V45" s="58">
        <f t="shared" si="5"/>
        <v>-7445162</v>
      </c>
      <c r="W45" s="58">
        <f t="shared" si="5"/>
        <v>-16614837</v>
      </c>
      <c r="X45" s="58">
        <f t="shared" si="5"/>
        <v>-15071822</v>
      </c>
      <c r="Y45" s="58">
        <f t="shared" si="5"/>
        <v>-1543015</v>
      </c>
      <c r="Z45" s="59">
        <f>+IF(X45&lt;&gt;0,+(Y45/X45)*100,0)</f>
        <v>10.237746969145469</v>
      </c>
      <c r="AA45" s="56">
        <f>SUM(AA43:AA44)</f>
        <v>-15071822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-21648744</v>
      </c>
      <c r="D47" s="71">
        <f>SUM(D45:D46)</f>
        <v>0</v>
      </c>
      <c r="E47" s="72">
        <f t="shared" si="6"/>
        <v>-13996822</v>
      </c>
      <c r="F47" s="73">
        <f t="shared" si="6"/>
        <v>-15071822</v>
      </c>
      <c r="G47" s="73">
        <f t="shared" si="6"/>
        <v>70390</v>
      </c>
      <c r="H47" s="74">
        <f t="shared" si="6"/>
        <v>48903</v>
      </c>
      <c r="I47" s="74">
        <f t="shared" si="6"/>
        <v>30157</v>
      </c>
      <c r="J47" s="74">
        <f t="shared" si="6"/>
        <v>149450</v>
      </c>
      <c r="K47" s="74">
        <f t="shared" si="6"/>
        <v>-147077</v>
      </c>
      <c r="L47" s="74">
        <f t="shared" si="6"/>
        <v>23390</v>
      </c>
      <c r="M47" s="73">
        <f t="shared" si="6"/>
        <v>21419</v>
      </c>
      <c r="N47" s="73">
        <f t="shared" si="6"/>
        <v>-102268</v>
      </c>
      <c r="O47" s="74">
        <f t="shared" si="6"/>
        <v>-6367454</v>
      </c>
      <c r="P47" s="74">
        <f t="shared" si="6"/>
        <v>-594937</v>
      </c>
      <c r="Q47" s="74">
        <f t="shared" si="6"/>
        <v>-2254466</v>
      </c>
      <c r="R47" s="74">
        <f t="shared" si="6"/>
        <v>-9216857</v>
      </c>
      <c r="S47" s="74">
        <f t="shared" si="6"/>
        <v>-6752682</v>
      </c>
      <c r="T47" s="73">
        <f t="shared" si="6"/>
        <v>5235</v>
      </c>
      <c r="U47" s="73">
        <f t="shared" si="6"/>
        <v>-697715</v>
      </c>
      <c r="V47" s="74">
        <f t="shared" si="6"/>
        <v>-7445162</v>
      </c>
      <c r="W47" s="74">
        <f t="shared" si="6"/>
        <v>-16614837</v>
      </c>
      <c r="X47" s="74">
        <f t="shared" si="6"/>
        <v>-15071822</v>
      </c>
      <c r="Y47" s="74">
        <f t="shared" si="6"/>
        <v>-1543015</v>
      </c>
      <c r="Z47" s="75">
        <f>+IF(X47&lt;&gt;0,+(Y47/X47)*100,0)</f>
        <v>10.237746969145469</v>
      </c>
      <c r="AA47" s="76">
        <f>SUM(AA45:AA46)</f>
        <v>-15071822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7918645</v>
      </c>
      <c r="D6" s="6"/>
      <c r="E6" s="7">
        <v>39216211</v>
      </c>
      <c r="F6" s="8">
        <v>2716211</v>
      </c>
      <c r="G6" s="8">
        <v>212746</v>
      </c>
      <c r="H6" s="8">
        <v>404138</v>
      </c>
      <c r="I6" s="8">
        <v>2330</v>
      </c>
      <c r="J6" s="8">
        <v>619214</v>
      </c>
      <c r="K6" s="8">
        <v>376230</v>
      </c>
      <c r="L6" s="8">
        <v>180087</v>
      </c>
      <c r="M6" s="8">
        <v>1165</v>
      </c>
      <c r="N6" s="8">
        <v>557482</v>
      </c>
      <c r="O6" s="8">
        <v>881833</v>
      </c>
      <c r="P6" s="8">
        <v>376874</v>
      </c>
      <c r="Q6" s="8">
        <v>512340</v>
      </c>
      <c r="R6" s="8">
        <v>1771047</v>
      </c>
      <c r="S6" s="8">
        <v>6471940</v>
      </c>
      <c r="T6" s="8">
        <v>3522860</v>
      </c>
      <c r="U6" s="8">
        <v>1277733</v>
      </c>
      <c r="V6" s="8">
        <v>11272533</v>
      </c>
      <c r="W6" s="8">
        <v>14220276</v>
      </c>
      <c r="X6" s="8">
        <v>2716211</v>
      </c>
      <c r="Y6" s="8">
        <v>11504065</v>
      </c>
      <c r="Z6" s="2">
        <v>423.53355464652782</v>
      </c>
      <c r="AA6" s="6">
        <v>2716211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-18722</v>
      </c>
      <c r="D13" s="6"/>
      <c r="E13" s="7">
        <v>105000</v>
      </c>
      <c r="F13" s="8">
        <v>105000</v>
      </c>
      <c r="G13" s="8">
        <v>3750</v>
      </c>
      <c r="H13" s="8">
        <v>4020</v>
      </c>
      <c r="I13" s="8">
        <v>4400</v>
      </c>
      <c r="J13" s="8">
        <v>12170</v>
      </c>
      <c r="K13" s="8">
        <v>4269</v>
      </c>
      <c r="L13" s="8"/>
      <c r="M13" s="8">
        <v>9100</v>
      </c>
      <c r="N13" s="8">
        <v>13369</v>
      </c>
      <c r="O13" s="8">
        <v>4693</v>
      </c>
      <c r="P13" s="8">
        <v>5259</v>
      </c>
      <c r="Q13" s="8">
        <v>5245</v>
      </c>
      <c r="R13" s="8">
        <v>15197</v>
      </c>
      <c r="S13" s="8">
        <v>8346</v>
      </c>
      <c r="T13" s="8">
        <v>7875</v>
      </c>
      <c r="U13" s="8">
        <v>8163</v>
      </c>
      <c r="V13" s="8">
        <v>24384</v>
      </c>
      <c r="W13" s="8">
        <v>65120</v>
      </c>
      <c r="X13" s="8">
        <v>105000</v>
      </c>
      <c r="Y13" s="8">
        <v>-39880</v>
      </c>
      <c r="Z13" s="2">
        <v>-37.980952380952381</v>
      </c>
      <c r="AA13" s="6">
        <v>105000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95126</v>
      </c>
      <c r="D19" s="6"/>
      <c r="E19" s="7">
        <v>132362</v>
      </c>
      <c r="F19" s="26">
        <v>132362</v>
      </c>
      <c r="G19" s="26"/>
      <c r="H19" s="26">
        <v>6315</v>
      </c>
      <c r="I19" s="26">
        <v>991</v>
      </c>
      <c r="J19" s="26">
        <v>7306</v>
      </c>
      <c r="K19" s="26"/>
      <c r="L19" s="26">
        <v>10300</v>
      </c>
      <c r="M19" s="26"/>
      <c r="N19" s="26">
        <v>10300</v>
      </c>
      <c r="O19" s="26"/>
      <c r="P19" s="26"/>
      <c r="Q19" s="26">
        <v>23035</v>
      </c>
      <c r="R19" s="26">
        <v>23035</v>
      </c>
      <c r="S19" s="26"/>
      <c r="T19" s="26">
        <v>19293</v>
      </c>
      <c r="U19" s="26">
        <v>11130</v>
      </c>
      <c r="V19" s="26">
        <v>30423</v>
      </c>
      <c r="W19" s="26">
        <v>71064</v>
      </c>
      <c r="X19" s="26">
        <v>132362</v>
      </c>
      <c r="Y19" s="26">
        <v>-61298</v>
      </c>
      <c r="Z19" s="27">
        <v>-46.310874722352338</v>
      </c>
      <c r="AA19" s="28">
        <v>132362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7995049</v>
      </c>
      <c r="D21" s="33">
        <f t="shared" si="0"/>
        <v>0</v>
      </c>
      <c r="E21" s="34">
        <f t="shared" si="0"/>
        <v>39453573</v>
      </c>
      <c r="F21" s="35">
        <f t="shared" si="0"/>
        <v>2953573</v>
      </c>
      <c r="G21" s="35">
        <f t="shared" si="0"/>
        <v>216496</v>
      </c>
      <c r="H21" s="35">
        <f t="shared" si="0"/>
        <v>414473</v>
      </c>
      <c r="I21" s="35">
        <f t="shared" si="0"/>
        <v>7721</v>
      </c>
      <c r="J21" s="35">
        <f t="shared" si="0"/>
        <v>638690</v>
      </c>
      <c r="K21" s="35">
        <f t="shared" si="0"/>
        <v>380499</v>
      </c>
      <c r="L21" s="35">
        <f t="shared" si="0"/>
        <v>190387</v>
      </c>
      <c r="M21" s="35">
        <f t="shared" si="0"/>
        <v>10265</v>
      </c>
      <c r="N21" s="35">
        <f t="shared" si="0"/>
        <v>581151</v>
      </c>
      <c r="O21" s="35">
        <f t="shared" si="0"/>
        <v>886526</v>
      </c>
      <c r="P21" s="35">
        <f t="shared" si="0"/>
        <v>382133</v>
      </c>
      <c r="Q21" s="35">
        <f t="shared" si="0"/>
        <v>540620</v>
      </c>
      <c r="R21" s="35">
        <f t="shared" si="0"/>
        <v>1809279</v>
      </c>
      <c r="S21" s="35">
        <f t="shared" si="0"/>
        <v>6480286</v>
      </c>
      <c r="T21" s="35">
        <f t="shared" si="0"/>
        <v>3550028</v>
      </c>
      <c r="U21" s="35">
        <f t="shared" si="0"/>
        <v>1297026</v>
      </c>
      <c r="V21" s="35">
        <f t="shared" si="0"/>
        <v>11327340</v>
      </c>
      <c r="W21" s="35">
        <f t="shared" si="0"/>
        <v>14356460</v>
      </c>
      <c r="X21" s="35">
        <f t="shared" si="0"/>
        <v>2953573</v>
      </c>
      <c r="Y21" s="35">
        <f t="shared" si="0"/>
        <v>11402887</v>
      </c>
      <c r="Z21" s="36">
        <f>+IF(X21&lt;&gt;0,+(Y21/X21)*100,0)</f>
        <v>386.07093848704602</v>
      </c>
      <c r="AA21" s="33">
        <f>SUM(AA5:AA20)</f>
        <v>2953573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2988561</v>
      </c>
      <c r="D24" s="6"/>
      <c r="E24" s="7">
        <v>3216649</v>
      </c>
      <c r="F24" s="8">
        <v>3216649</v>
      </c>
      <c r="G24" s="8">
        <v>251358</v>
      </c>
      <c r="H24" s="8">
        <v>239301</v>
      </c>
      <c r="I24" s="8">
        <v>245896</v>
      </c>
      <c r="J24" s="8">
        <v>736555</v>
      </c>
      <c r="K24" s="8">
        <v>269844</v>
      </c>
      <c r="L24" s="8">
        <v>264762</v>
      </c>
      <c r="M24" s="8">
        <v>261258</v>
      </c>
      <c r="N24" s="8">
        <v>795864</v>
      </c>
      <c r="O24" s="8">
        <v>251613</v>
      </c>
      <c r="P24" s="8">
        <v>264366</v>
      </c>
      <c r="Q24" s="8">
        <v>250868</v>
      </c>
      <c r="R24" s="8">
        <v>766847</v>
      </c>
      <c r="S24" s="8">
        <v>252412</v>
      </c>
      <c r="T24" s="8">
        <v>261249</v>
      </c>
      <c r="U24" s="8">
        <v>256221</v>
      </c>
      <c r="V24" s="8">
        <v>769882</v>
      </c>
      <c r="W24" s="8">
        <v>3069148</v>
      </c>
      <c r="X24" s="8">
        <v>3216649</v>
      </c>
      <c r="Y24" s="8">
        <v>-147501</v>
      </c>
      <c r="Z24" s="2">
        <v>-4.5855485009399528</v>
      </c>
      <c r="AA24" s="6">
        <v>3216649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973228</v>
      </c>
      <c r="D27" s="6"/>
      <c r="E27" s="7">
        <v>1071459</v>
      </c>
      <c r="F27" s="8">
        <v>1071459</v>
      </c>
      <c r="G27" s="8"/>
      <c r="H27" s="8">
        <v>166204</v>
      </c>
      <c r="I27" s="8">
        <v>80421</v>
      </c>
      <c r="J27" s="8">
        <v>246625</v>
      </c>
      <c r="K27" s="8">
        <v>89914</v>
      </c>
      <c r="L27" s="8">
        <v>82083</v>
      </c>
      <c r="M27" s="8">
        <v>84819</v>
      </c>
      <c r="N27" s="8">
        <v>256816</v>
      </c>
      <c r="O27" s="8">
        <v>84819</v>
      </c>
      <c r="P27" s="8">
        <v>76611</v>
      </c>
      <c r="Q27" s="8">
        <v>84819</v>
      </c>
      <c r="R27" s="8">
        <v>246249</v>
      </c>
      <c r="S27" s="8">
        <v>84819</v>
      </c>
      <c r="T27" s="8">
        <v>84819</v>
      </c>
      <c r="U27" s="8"/>
      <c r="V27" s="8">
        <v>169638</v>
      </c>
      <c r="W27" s="8">
        <v>919328</v>
      </c>
      <c r="X27" s="8">
        <v>1071459</v>
      </c>
      <c r="Y27" s="8">
        <v>-152131</v>
      </c>
      <c r="Z27" s="2">
        <v>-14.1984900962146</v>
      </c>
      <c r="AA27" s="6">
        <v>1071459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28815906</v>
      </c>
      <c r="D29" s="6"/>
      <c r="E29" s="7">
        <v>35143294</v>
      </c>
      <c r="F29" s="8">
        <v>36643294</v>
      </c>
      <c r="G29" s="8">
        <v>1926506</v>
      </c>
      <c r="H29" s="8">
        <v>3663943</v>
      </c>
      <c r="I29" s="8">
        <v>3139084</v>
      </c>
      <c r="J29" s="8">
        <v>8729533</v>
      </c>
      <c r="K29" s="8">
        <v>2342507</v>
      </c>
      <c r="L29" s="8">
        <v>2809840</v>
      </c>
      <c r="M29" s="8">
        <v>2813426</v>
      </c>
      <c r="N29" s="8">
        <v>7965773</v>
      </c>
      <c r="O29" s="8">
        <v>2655028</v>
      </c>
      <c r="P29" s="8">
        <v>3090401</v>
      </c>
      <c r="Q29" s="8">
        <v>2999079</v>
      </c>
      <c r="R29" s="8">
        <v>8744508</v>
      </c>
      <c r="S29" s="8">
        <v>3147964</v>
      </c>
      <c r="T29" s="8">
        <v>2843967</v>
      </c>
      <c r="U29" s="8">
        <v>3716513</v>
      </c>
      <c r="V29" s="8">
        <v>9708444</v>
      </c>
      <c r="W29" s="8">
        <v>35148258</v>
      </c>
      <c r="X29" s="8">
        <v>36643294</v>
      </c>
      <c r="Y29" s="8">
        <v>-1495036</v>
      </c>
      <c r="Z29" s="2">
        <v>-4.0799716313713503</v>
      </c>
      <c r="AA29" s="6">
        <v>36643294</v>
      </c>
    </row>
    <row r="30" spans="1:27" ht="13.5" x14ac:dyDescent="0.25">
      <c r="A30" s="25" t="s">
        <v>56</v>
      </c>
      <c r="B30" s="24" t="s">
        <v>32</v>
      </c>
      <c r="C30" s="6">
        <v>2466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1908629</v>
      </c>
      <c r="D31" s="6"/>
      <c r="E31" s="7">
        <v>4100000</v>
      </c>
      <c r="F31" s="8">
        <v>3400000</v>
      </c>
      <c r="G31" s="8">
        <v>40844</v>
      </c>
      <c r="H31" s="8">
        <v>48999</v>
      </c>
      <c r="I31" s="8">
        <v>107360</v>
      </c>
      <c r="J31" s="8">
        <v>197203</v>
      </c>
      <c r="K31" s="8">
        <v>40294</v>
      </c>
      <c r="L31" s="8">
        <v>214937</v>
      </c>
      <c r="M31" s="8">
        <v>173766</v>
      </c>
      <c r="N31" s="8">
        <v>428997</v>
      </c>
      <c r="O31" s="8">
        <v>484668</v>
      </c>
      <c r="P31" s="8">
        <v>56698</v>
      </c>
      <c r="Q31" s="8">
        <v>867992</v>
      </c>
      <c r="R31" s="8">
        <v>1409358</v>
      </c>
      <c r="S31" s="8">
        <v>71901</v>
      </c>
      <c r="T31" s="8">
        <v>200900</v>
      </c>
      <c r="U31" s="8">
        <v>615763</v>
      </c>
      <c r="V31" s="8">
        <v>888564</v>
      </c>
      <c r="W31" s="8">
        <v>2924122</v>
      </c>
      <c r="X31" s="8">
        <v>3400000</v>
      </c>
      <c r="Y31" s="8">
        <v>-475878</v>
      </c>
      <c r="Z31" s="2">
        <v>-13.996411764705883</v>
      </c>
      <c r="AA31" s="6">
        <v>3400000</v>
      </c>
    </row>
    <row r="32" spans="1:27" ht="13.5" x14ac:dyDescent="0.25">
      <c r="A32" s="25" t="s">
        <v>45</v>
      </c>
      <c r="B32" s="24" t="s">
        <v>32</v>
      </c>
      <c r="C32" s="6">
        <v>1556694</v>
      </c>
      <c r="D32" s="6"/>
      <c r="E32" s="7">
        <v>1882829</v>
      </c>
      <c r="F32" s="8"/>
      <c r="G32" s="8">
        <v>123315</v>
      </c>
      <c r="H32" s="8">
        <v>139296</v>
      </c>
      <c r="I32" s="8">
        <v>134694</v>
      </c>
      <c r="J32" s="8">
        <v>397305</v>
      </c>
      <c r="K32" s="8">
        <v>132276</v>
      </c>
      <c r="L32" s="8"/>
      <c r="M32" s="8"/>
      <c r="N32" s="8">
        <v>132276</v>
      </c>
      <c r="O32" s="8"/>
      <c r="P32" s="8"/>
      <c r="Q32" s="8"/>
      <c r="R32" s="8"/>
      <c r="S32" s="8"/>
      <c r="T32" s="8"/>
      <c r="U32" s="8"/>
      <c r="V32" s="8"/>
      <c r="W32" s="8">
        <v>529581</v>
      </c>
      <c r="X32" s="8"/>
      <c r="Y32" s="8">
        <v>529581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1105306</v>
      </c>
      <c r="D33" s="6"/>
      <c r="E33" s="7">
        <v>2005959</v>
      </c>
      <c r="F33" s="8">
        <v>3888788</v>
      </c>
      <c r="G33" s="8">
        <v>1513251</v>
      </c>
      <c r="H33" s="8">
        <v>105648</v>
      </c>
      <c r="I33" s="8">
        <v>151117</v>
      </c>
      <c r="J33" s="8">
        <v>1770016</v>
      </c>
      <c r="K33" s="8">
        <v>47611</v>
      </c>
      <c r="L33" s="8">
        <v>218085</v>
      </c>
      <c r="M33" s="8">
        <v>255461</v>
      </c>
      <c r="N33" s="8">
        <v>521157</v>
      </c>
      <c r="O33" s="8">
        <v>118036</v>
      </c>
      <c r="P33" s="8">
        <v>404416</v>
      </c>
      <c r="Q33" s="8">
        <v>231199</v>
      </c>
      <c r="R33" s="8">
        <v>753651</v>
      </c>
      <c r="S33" s="8">
        <v>196467</v>
      </c>
      <c r="T33" s="8">
        <v>236679</v>
      </c>
      <c r="U33" s="8">
        <v>222961</v>
      </c>
      <c r="V33" s="8">
        <v>656107</v>
      </c>
      <c r="W33" s="8">
        <v>3700931</v>
      </c>
      <c r="X33" s="8">
        <v>3888788</v>
      </c>
      <c r="Y33" s="8">
        <v>-187857</v>
      </c>
      <c r="Z33" s="2">
        <v>-4.8307338944678913</v>
      </c>
      <c r="AA33" s="6">
        <v>3888788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37350790</v>
      </c>
      <c r="D35" s="33">
        <f>SUM(D24:D34)</f>
        <v>0</v>
      </c>
      <c r="E35" s="34">
        <f t="shared" si="1"/>
        <v>47420190</v>
      </c>
      <c r="F35" s="35">
        <f t="shared" si="1"/>
        <v>48220190</v>
      </c>
      <c r="G35" s="35">
        <f t="shared" si="1"/>
        <v>3855274</v>
      </c>
      <c r="H35" s="35">
        <f t="shared" si="1"/>
        <v>4363391</v>
      </c>
      <c r="I35" s="35">
        <f t="shared" si="1"/>
        <v>3858572</v>
      </c>
      <c r="J35" s="35">
        <f t="shared" si="1"/>
        <v>12077237</v>
      </c>
      <c r="K35" s="35">
        <f t="shared" si="1"/>
        <v>2922446</v>
      </c>
      <c r="L35" s="35">
        <f t="shared" si="1"/>
        <v>3589707</v>
      </c>
      <c r="M35" s="35">
        <f t="shared" si="1"/>
        <v>3588730</v>
      </c>
      <c r="N35" s="35">
        <f t="shared" si="1"/>
        <v>10100883</v>
      </c>
      <c r="O35" s="35">
        <f t="shared" si="1"/>
        <v>3594164</v>
      </c>
      <c r="P35" s="35">
        <f t="shared" si="1"/>
        <v>3892492</v>
      </c>
      <c r="Q35" s="35">
        <f t="shared" si="1"/>
        <v>4433957</v>
      </c>
      <c r="R35" s="35">
        <f t="shared" si="1"/>
        <v>11920613</v>
      </c>
      <c r="S35" s="35">
        <f t="shared" si="1"/>
        <v>3753563</v>
      </c>
      <c r="T35" s="35">
        <f t="shared" si="1"/>
        <v>3627614</v>
      </c>
      <c r="U35" s="35">
        <f t="shared" si="1"/>
        <v>4811458</v>
      </c>
      <c r="V35" s="35">
        <f t="shared" si="1"/>
        <v>12192635</v>
      </c>
      <c r="W35" s="35">
        <f t="shared" si="1"/>
        <v>46291368</v>
      </c>
      <c r="X35" s="35">
        <f t="shared" si="1"/>
        <v>48220190</v>
      </c>
      <c r="Y35" s="35">
        <f t="shared" si="1"/>
        <v>-1928822</v>
      </c>
      <c r="Z35" s="36">
        <f>+IF(X35&lt;&gt;0,+(Y35/X35)*100,0)</f>
        <v>-4.0000298630096642</v>
      </c>
      <c r="AA35" s="33">
        <f>SUM(AA24:AA34)</f>
        <v>48220190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-29355741</v>
      </c>
      <c r="D37" s="46">
        <f>+D21-D35</f>
        <v>0</v>
      </c>
      <c r="E37" s="47">
        <f t="shared" si="2"/>
        <v>-7966617</v>
      </c>
      <c r="F37" s="48">
        <f t="shared" si="2"/>
        <v>-45266617</v>
      </c>
      <c r="G37" s="48">
        <f t="shared" si="2"/>
        <v>-3638778</v>
      </c>
      <c r="H37" s="48">
        <f t="shared" si="2"/>
        <v>-3948918</v>
      </c>
      <c r="I37" s="48">
        <f t="shared" si="2"/>
        <v>-3850851</v>
      </c>
      <c r="J37" s="48">
        <f t="shared" si="2"/>
        <v>-11438547</v>
      </c>
      <c r="K37" s="48">
        <f t="shared" si="2"/>
        <v>-2541947</v>
      </c>
      <c r="L37" s="48">
        <f t="shared" si="2"/>
        <v>-3399320</v>
      </c>
      <c r="M37" s="48">
        <f t="shared" si="2"/>
        <v>-3578465</v>
      </c>
      <c r="N37" s="48">
        <f t="shared" si="2"/>
        <v>-9519732</v>
      </c>
      <c r="O37" s="48">
        <f t="shared" si="2"/>
        <v>-2707638</v>
      </c>
      <c r="P37" s="48">
        <f t="shared" si="2"/>
        <v>-3510359</v>
      </c>
      <c r="Q37" s="48">
        <f t="shared" si="2"/>
        <v>-3893337</v>
      </c>
      <c r="R37" s="48">
        <f t="shared" si="2"/>
        <v>-10111334</v>
      </c>
      <c r="S37" s="48">
        <f t="shared" si="2"/>
        <v>2726723</v>
      </c>
      <c r="T37" s="48">
        <f t="shared" si="2"/>
        <v>-77586</v>
      </c>
      <c r="U37" s="48">
        <f t="shared" si="2"/>
        <v>-3514432</v>
      </c>
      <c r="V37" s="48">
        <f t="shared" si="2"/>
        <v>-865295</v>
      </c>
      <c r="W37" s="48">
        <f t="shared" si="2"/>
        <v>-31934908</v>
      </c>
      <c r="X37" s="48">
        <f>IF(F21=F35,0,X21-X35)</f>
        <v>-45266617</v>
      </c>
      <c r="Y37" s="48">
        <f t="shared" si="2"/>
        <v>13331709</v>
      </c>
      <c r="Z37" s="49">
        <f>+IF(X37&lt;&gt;0,+(Y37/X37)*100,0)</f>
        <v>-29.451524950494974</v>
      </c>
      <c r="AA37" s="46">
        <f>+AA21-AA35</f>
        <v>-45266617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-29355741</v>
      </c>
      <c r="D41" s="56">
        <f>SUM(D37:D40)</f>
        <v>0</v>
      </c>
      <c r="E41" s="57">
        <f t="shared" si="3"/>
        <v>-7966617</v>
      </c>
      <c r="F41" s="58">
        <f t="shared" si="3"/>
        <v>-45266617</v>
      </c>
      <c r="G41" s="58">
        <f t="shared" si="3"/>
        <v>-3638778</v>
      </c>
      <c r="H41" s="58">
        <f t="shared" si="3"/>
        <v>-3948918</v>
      </c>
      <c r="I41" s="58">
        <f t="shared" si="3"/>
        <v>-3850851</v>
      </c>
      <c r="J41" s="58">
        <f t="shared" si="3"/>
        <v>-11438547</v>
      </c>
      <c r="K41" s="58">
        <f t="shared" si="3"/>
        <v>-2541947</v>
      </c>
      <c r="L41" s="58">
        <f t="shared" si="3"/>
        <v>-3399320</v>
      </c>
      <c r="M41" s="58">
        <f t="shared" si="3"/>
        <v>-3578465</v>
      </c>
      <c r="N41" s="58">
        <f t="shared" si="3"/>
        <v>-9519732</v>
      </c>
      <c r="O41" s="58">
        <f t="shared" si="3"/>
        <v>-2707638</v>
      </c>
      <c r="P41" s="58">
        <f t="shared" si="3"/>
        <v>-3510359</v>
      </c>
      <c r="Q41" s="58">
        <f t="shared" si="3"/>
        <v>-3893337</v>
      </c>
      <c r="R41" s="58">
        <f t="shared" si="3"/>
        <v>-10111334</v>
      </c>
      <c r="S41" s="58">
        <f t="shared" si="3"/>
        <v>2726723</v>
      </c>
      <c r="T41" s="58">
        <f t="shared" si="3"/>
        <v>-77586</v>
      </c>
      <c r="U41" s="58">
        <f t="shared" si="3"/>
        <v>-3514432</v>
      </c>
      <c r="V41" s="58">
        <f t="shared" si="3"/>
        <v>-865295</v>
      </c>
      <c r="W41" s="58">
        <f t="shared" si="3"/>
        <v>-31934908</v>
      </c>
      <c r="X41" s="58">
        <f t="shared" si="3"/>
        <v>-45266617</v>
      </c>
      <c r="Y41" s="58">
        <f t="shared" si="3"/>
        <v>13331709</v>
      </c>
      <c r="Z41" s="59">
        <f>+IF(X41&lt;&gt;0,+(Y41/X41)*100,0)</f>
        <v>-29.451524950494974</v>
      </c>
      <c r="AA41" s="56">
        <f>SUM(AA37:AA40)</f>
        <v>-45266617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-29355741</v>
      </c>
      <c r="D43" s="64">
        <f>+D41-D42</f>
        <v>0</v>
      </c>
      <c r="E43" s="65">
        <f t="shared" si="4"/>
        <v>-7966617</v>
      </c>
      <c r="F43" s="66">
        <f t="shared" si="4"/>
        <v>-45266617</v>
      </c>
      <c r="G43" s="66">
        <f t="shared" si="4"/>
        <v>-3638778</v>
      </c>
      <c r="H43" s="66">
        <f t="shared" si="4"/>
        <v>-3948918</v>
      </c>
      <c r="I43" s="66">
        <f t="shared" si="4"/>
        <v>-3850851</v>
      </c>
      <c r="J43" s="66">
        <f t="shared" si="4"/>
        <v>-11438547</v>
      </c>
      <c r="K43" s="66">
        <f t="shared" si="4"/>
        <v>-2541947</v>
      </c>
      <c r="L43" s="66">
        <f t="shared" si="4"/>
        <v>-3399320</v>
      </c>
      <c r="M43" s="66">
        <f t="shared" si="4"/>
        <v>-3578465</v>
      </c>
      <c r="N43" s="66">
        <f t="shared" si="4"/>
        <v>-9519732</v>
      </c>
      <c r="O43" s="66">
        <f t="shared" si="4"/>
        <v>-2707638</v>
      </c>
      <c r="P43" s="66">
        <f t="shared" si="4"/>
        <v>-3510359</v>
      </c>
      <c r="Q43" s="66">
        <f t="shared" si="4"/>
        <v>-3893337</v>
      </c>
      <c r="R43" s="66">
        <f t="shared" si="4"/>
        <v>-10111334</v>
      </c>
      <c r="S43" s="66">
        <f t="shared" si="4"/>
        <v>2726723</v>
      </c>
      <c r="T43" s="66">
        <f t="shared" si="4"/>
        <v>-77586</v>
      </c>
      <c r="U43" s="66">
        <f t="shared" si="4"/>
        <v>-3514432</v>
      </c>
      <c r="V43" s="66">
        <f t="shared" si="4"/>
        <v>-865295</v>
      </c>
      <c r="W43" s="66">
        <f t="shared" si="4"/>
        <v>-31934908</v>
      </c>
      <c r="X43" s="66">
        <f t="shared" si="4"/>
        <v>-45266617</v>
      </c>
      <c r="Y43" s="66">
        <f t="shared" si="4"/>
        <v>13331709</v>
      </c>
      <c r="Z43" s="67">
        <f>+IF(X43&lt;&gt;0,+(Y43/X43)*100,0)</f>
        <v>-29.451524950494974</v>
      </c>
      <c r="AA43" s="64">
        <f>+AA41-AA42</f>
        <v>-45266617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-29355741</v>
      </c>
      <c r="D45" s="56">
        <f>SUM(D43:D44)</f>
        <v>0</v>
      </c>
      <c r="E45" s="57">
        <f t="shared" si="5"/>
        <v>-7966617</v>
      </c>
      <c r="F45" s="58">
        <f t="shared" si="5"/>
        <v>-45266617</v>
      </c>
      <c r="G45" s="58">
        <f t="shared" si="5"/>
        <v>-3638778</v>
      </c>
      <c r="H45" s="58">
        <f t="shared" si="5"/>
        <v>-3948918</v>
      </c>
      <c r="I45" s="58">
        <f t="shared" si="5"/>
        <v>-3850851</v>
      </c>
      <c r="J45" s="58">
        <f t="shared" si="5"/>
        <v>-11438547</v>
      </c>
      <c r="K45" s="58">
        <f t="shared" si="5"/>
        <v>-2541947</v>
      </c>
      <c r="L45" s="58">
        <f t="shared" si="5"/>
        <v>-3399320</v>
      </c>
      <c r="M45" s="58">
        <f t="shared" si="5"/>
        <v>-3578465</v>
      </c>
      <c r="N45" s="58">
        <f t="shared" si="5"/>
        <v>-9519732</v>
      </c>
      <c r="O45" s="58">
        <f t="shared" si="5"/>
        <v>-2707638</v>
      </c>
      <c r="P45" s="58">
        <f t="shared" si="5"/>
        <v>-3510359</v>
      </c>
      <c r="Q45" s="58">
        <f t="shared" si="5"/>
        <v>-3893337</v>
      </c>
      <c r="R45" s="58">
        <f t="shared" si="5"/>
        <v>-10111334</v>
      </c>
      <c r="S45" s="58">
        <f t="shared" si="5"/>
        <v>2726723</v>
      </c>
      <c r="T45" s="58">
        <f t="shared" si="5"/>
        <v>-77586</v>
      </c>
      <c r="U45" s="58">
        <f t="shared" si="5"/>
        <v>-3514432</v>
      </c>
      <c r="V45" s="58">
        <f t="shared" si="5"/>
        <v>-865295</v>
      </c>
      <c r="W45" s="58">
        <f t="shared" si="5"/>
        <v>-31934908</v>
      </c>
      <c r="X45" s="58">
        <f t="shared" si="5"/>
        <v>-45266617</v>
      </c>
      <c r="Y45" s="58">
        <f t="shared" si="5"/>
        <v>13331709</v>
      </c>
      <c r="Z45" s="59">
        <f>+IF(X45&lt;&gt;0,+(Y45/X45)*100,0)</f>
        <v>-29.451524950494974</v>
      </c>
      <c r="AA45" s="56">
        <f>SUM(AA43:AA44)</f>
        <v>-45266617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-29355741</v>
      </c>
      <c r="D47" s="71">
        <f>SUM(D45:D46)</f>
        <v>0</v>
      </c>
      <c r="E47" s="72">
        <f t="shared" si="6"/>
        <v>-7966617</v>
      </c>
      <c r="F47" s="73">
        <f t="shared" si="6"/>
        <v>-45266617</v>
      </c>
      <c r="G47" s="73">
        <f t="shared" si="6"/>
        <v>-3638778</v>
      </c>
      <c r="H47" s="74">
        <f t="shared" si="6"/>
        <v>-3948918</v>
      </c>
      <c r="I47" s="74">
        <f t="shared" si="6"/>
        <v>-3850851</v>
      </c>
      <c r="J47" s="74">
        <f t="shared" si="6"/>
        <v>-11438547</v>
      </c>
      <c r="K47" s="74">
        <f t="shared" si="6"/>
        <v>-2541947</v>
      </c>
      <c r="L47" s="74">
        <f t="shared" si="6"/>
        <v>-3399320</v>
      </c>
      <c r="M47" s="73">
        <f t="shared" si="6"/>
        <v>-3578465</v>
      </c>
      <c r="N47" s="73">
        <f t="shared" si="6"/>
        <v>-9519732</v>
      </c>
      <c r="O47" s="74">
        <f t="shared" si="6"/>
        <v>-2707638</v>
      </c>
      <c r="P47" s="74">
        <f t="shared" si="6"/>
        <v>-3510359</v>
      </c>
      <c r="Q47" s="74">
        <f t="shared" si="6"/>
        <v>-3893337</v>
      </c>
      <c r="R47" s="74">
        <f t="shared" si="6"/>
        <v>-10111334</v>
      </c>
      <c r="S47" s="74">
        <f t="shared" si="6"/>
        <v>2726723</v>
      </c>
      <c r="T47" s="73">
        <f t="shared" si="6"/>
        <v>-77586</v>
      </c>
      <c r="U47" s="73">
        <f t="shared" si="6"/>
        <v>-3514432</v>
      </c>
      <c r="V47" s="74">
        <f t="shared" si="6"/>
        <v>-865295</v>
      </c>
      <c r="W47" s="74">
        <f t="shared" si="6"/>
        <v>-31934908</v>
      </c>
      <c r="X47" s="74">
        <f t="shared" si="6"/>
        <v>-45266617</v>
      </c>
      <c r="Y47" s="74">
        <f t="shared" si="6"/>
        <v>13331709</v>
      </c>
      <c r="Z47" s="75">
        <f>+IF(X47&lt;&gt;0,+(Y47/X47)*100,0)</f>
        <v>-29.451524950494974</v>
      </c>
      <c r="AA47" s="76">
        <f>SUM(AA45:AA46)</f>
        <v>-45266617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879902721</v>
      </c>
      <c r="D6" s="6"/>
      <c r="E6" s="7">
        <v>1076384799</v>
      </c>
      <c r="F6" s="8">
        <v>1002196799</v>
      </c>
      <c r="G6" s="8">
        <v>14312597</v>
      </c>
      <c r="H6" s="8">
        <v>77499829</v>
      </c>
      <c r="I6" s="8">
        <v>88626347</v>
      </c>
      <c r="J6" s="8">
        <v>180438773</v>
      </c>
      <c r="K6" s="8">
        <v>77758158</v>
      </c>
      <c r="L6" s="8">
        <v>77853894</v>
      </c>
      <c r="M6" s="8">
        <v>91917358</v>
      </c>
      <c r="N6" s="8">
        <v>247529410</v>
      </c>
      <c r="O6" s="8">
        <v>81459023</v>
      </c>
      <c r="P6" s="8">
        <v>89331341</v>
      </c>
      <c r="Q6" s="8">
        <v>83623241</v>
      </c>
      <c r="R6" s="8">
        <v>254413605</v>
      </c>
      <c r="S6" s="8">
        <v>85302026</v>
      </c>
      <c r="T6" s="8">
        <v>76609679</v>
      </c>
      <c r="U6" s="8">
        <v>84538470</v>
      </c>
      <c r="V6" s="8">
        <v>246450175</v>
      </c>
      <c r="W6" s="8">
        <v>928831963</v>
      </c>
      <c r="X6" s="8">
        <v>1002196799</v>
      </c>
      <c r="Y6" s="8">
        <v>-73364836</v>
      </c>
      <c r="Z6" s="2">
        <v>-7.3204021478819357</v>
      </c>
      <c r="AA6" s="6">
        <v>1002196799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2544290</v>
      </c>
      <c r="D15" s="6"/>
      <c r="E15" s="7">
        <v>1500000</v>
      </c>
      <c r="F15" s="8">
        <v>500000</v>
      </c>
      <c r="G15" s="8">
        <v>17926</v>
      </c>
      <c r="H15" s="8">
        <v>14340</v>
      </c>
      <c r="I15" s="8">
        <v>7170</v>
      </c>
      <c r="J15" s="8">
        <v>39436</v>
      </c>
      <c r="K15" s="8">
        <v>79618</v>
      </c>
      <c r="L15" s="8">
        <v>69911</v>
      </c>
      <c r="M15" s="8">
        <v>24955</v>
      </c>
      <c r="N15" s="8">
        <v>174484</v>
      </c>
      <c r="O15" s="8">
        <v>9171</v>
      </c>
      <c r="P15" s="8">
        <v>105944</v>
      </c>
      <c r="Q15" s="8">
        <v>71522</v>
      </c>
      <c r="R15" s="8">
        <v>186637</v>
      </c>
      <c r="S15" s="8">
        <v>37643</v>
      </c>
      <c r="T15" s="8">
        <v>29219</v>
      </c>
      <c r="U15" s="8">
        <v>54135</v>
      </c>
      <c r="V15" s="8">
        <v>120997</v>
      </c>
      <c r="W15" s="8">
        <v>521554</v>
      </c>
      <c r="X15" s="8">
        <v>500000</v>
      </c>
      <c r="Y15" s="8">
        <v>21554</v>
      </c>
      <c r="Z15" s="2">
        <v>4.3108000000000004</v>
      </c>
      <c r="AA15" s="6">
        <v>500000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23063424</v>
      </c>
      <c r="D18" s="6"/>
      <c r="E18" s="7">
        <v>23063424</v>
      </c>
      <c r="F18" s="8">
        <v>23063424</v>
      </c>
      <c r="G18" s="8"/>
      <c r="H18" s="8"/>
      <c r="I18" s="8"/>
      <c r="J18" s="8"/>
      <c r="K18" s="8"/>
      <c r="L18" s="8"/>
      <c r="M18" s="8">
        <v>8264723</v>
      </c>
      <c r="N18" s="8">
        <v>8264723</v>
      </c>
      <c r="O18" s="8"/>
      <c r="P18" s="8"/>
      <c r="Q18" s="8">
        <v>14798944</v>
      </c>
      <c r="R18" s="8">
        <v>14798944</v>
      </c>
      <c r="S18" s="8"/>
      <c r="T18" s="8"/>
      <c r="U18" s="8"/>
      <c r="V18" s="8"/>
      <c r="W18" s="8">
        <v>23063667</v>
      </c>
      <c r="X18" s="8">
        <v>23063424</v>
      </c>
      <c r="Y18" s="8">
        <v>243</v>
      </c>
      <c r="Z18" s="2"/>
      <c r="AA18" s="6">
        <v>23063424</v>
      </c>
    </row>
    <row r="19" spans="1:27" ht="13.5" x14ac:dyDescent="0.25">
      <c r="A19" s="23" t="s">
        <v>46</v>
      </c>
      <c r="B19" s="29" t="s">
        <v>32</v>
      </c>
      <c r="C19" s="6">
        <v>1514218</v>
      </c>
      <c r="D19" s="6"/>
      <c r="E19" s="7">
        <v>1565000</v>
      </c>
      <c r="F19" s="26">
        <v>1665000</v>
      </c>
      <c r="G19" s="26">
        <v>140400</v>
      </c>
      <c r="H19" s="26">
        <v>46056</v>
      </c>
      <c r="I19" s="26">
        <v>140563</v>
      </c>
      <c r="J19" s="26">
        <v>327019</v>
      </c>
      <c r="K19" s="26">
        <v>66474</v>
      </c>
      <c r="L19" s="26">
        <v>7197</v>
      </c>
      <c r="M19" s="26">
        <v>59293</v>
      </c>
      <c r="N19" s="26">
        <v>132964</v>
      </c>
      <c r="O19" s="26">
        <v>35252</v>
      </c>
      <c r="P19" s="26">
        <v>54123</v>
      </c>
      <c r="Q19" s="26">
        <v>30927</v>
      </c>
      <c r="R19" s="26">
        <v>120302</v>
      </c>
      <c r="S19" s="26">
        <v>13297</v>
      </c>
      <c r="T19" s="26">
        <v>61681</v>
      </c>
      <c r="U19" s="26">
        <v>1352111</v>
      </c>
      <c r="V19" s="26">
        <v>1427089</v>
      </c>
      <c r="W19" s="26">
        <v>2007374</v>
      </c>
      <c r="X19" s="26">
        <v>1665000</v>
      </c>
      <c r="Y19" s="26">
        <v>342374</v>
      </c>
      <c r="Z19" s="27">
        <v>20.563003003003004</v>
      </c>
      <c r="AA19" s="28">
        <v>1665000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907024653</v>
      </c>
      <c r="D21" s="33">
        <f t="shared" si="0"/>
        <v>0</v>
      </c>
      <c r="E21" s="34">
        <f t="shared" si="0"/>
        <v>1102513223</v>
      </c>
      <c r="F21" s="35">
        <f t="shared" si="0"/>
        <v>1027425223</v>
      </c>
      <c r="G21" s="35">
        <f t="shared" si="0"/>
        <v>14470923</v>
      </c>
      <c r="H21" s="35">
        <f t="shared" si="0"/>
        <v>77560225</v>
      </c>
      <c r="I21" s="35">
        <f t="shared" si="0"/>
        <v>88774080</v>
      </c>
      <c r="J21" s="35">
        <f t="shared" si="0"/>
        <v>180805228</v>
      </c>
      <c r="K21" s="35">
        <f t="shared" si="0"/>
        <v>77904250</v>
      </c>
      <c r="L21" s="35">
        <f t="shared" si="0"/>
        <v>77931002</v>
      </c>
      <c r="M21" s="35">
        <f t="shared" si="0"/>
        <v>100266329</v>
      </c>
      <c r="N21" s="35">
        <f t="shared" si="0"/>
        <v>256101581</v>
      </c>
      <c r="O21" s="35">
        <f t="shared" si="0"/>
        <v>81503446</v>
      </c>
      <c r="P21" s="35">
        <f t="shared" si="0"/>
        <v>89491408</v>
      </c>
      <c r="Q21" s="35">
        <f t="shared" si="0"/>
        <v>98524634</v>
      </c>
      <c r="R21" s="35">
        <f t="shared" si="0"/>
        <v>269519488</v>
      </c>
      <c r="S21" s="35">
        <f t="shared" si="0"/>
        <v>85352966</v>
      </c>
      <c r="T21" s="35">
        <f t="shared" si="0"/>
        <v>76700579</v>
      </c>
      <c r="U21" s="35">
        <f t="shared" si="0"/>
        <v>85944716</v>
      </c>
      <c r="V21" s="35">
        <f t="shared" si="0"/>
        <v>247998261</v>
      </c>
      <c r="W21" s="35">
        <f t="shared" si="0"/>
        <v>954424558</v>
      </c>
      <c r="X21" s="35">
        <f t="shared" si="0"/>
        <v>1027425223</v>
      </c>
      <c r="Y21" s="35">
        <f t="shared" si="0"/>
        <v>-73000665</v>
      </c>
      <c r="Z21" s="36">
        <f>+IF(X21&lt;&gt;0,+(Y21/X21)*100,0)</f>
        <v>-7.1052046772653545</v>
      </c>
      <c r="AA21" s="33">
        <f>SUM(AA5:AA20)</f>
        <v>1027425223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49222786</v>
      </c>
      <c r="D24" s="6"/>
      <c r="E24" s="7">
        <v>56277283</v>
      </c>
      <c r="F24" s="8">
        <v>52706819</v>
      </c>
      <c r="G24" s="8">
        <v>3831991</v>
      </c>
      <c r="H24" s="8">
        <v>3949280</v>
      </c>
      <c r="I24" s="8">
        <v>3983154</v>
      </c>
      <c r="J24" s="8">
        <v>11764425</v>
      </c>
      <c r="K24" s="8">
        <v>4683671</v>
      </c>
      <c r="L24" s="8">
        <v>4503093</v>
      </c>
      <c r="M24" s="8">
        <v>4612992</v>
      </c>
      <c r="N24" s="8">
        <v>13799756</v>
      </c>
      <c r="O24" s="8">
        <v>4483339</v>
      </c>
      <c r="P24" s="8">
        <v>3796417</v>
      </c>
      <c r="Q24" s="8">
        <v>4027440</v>
      </c>
      <c r="R24" s="8">
        <v>12307196</v>
      </c>
      <c r="S24" s="8">
        <v>4506729</v>
      </c>
      <c r="T24" s="8">
        <v>3168117</v>
      </c>
      <c r="U24" s="8">
        <v>4349315</v>
      </c>
      <c r="V24" s="8">
        <v>12024161</v>
      </c>
      <c r="W24" s="8">
        <v>49895538</v>
      </c>
      <c r="X24" s="8">
        <v>52706819</v>
      </c>
      <c r="Y24" s="8">
        <v>-2811281</v>
      </c>
      <c r="Z24" s="2">
        <v>-5.3338088948225089</v>
      </c>
      <c r="AA24" s="6">
        <v>52706819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6237340</v>
      </c>
      <c r="D26" s="6"/>
      <c r="E26" s="7">
        <v>87876216</v>
      </c>
      <c r="F26" s="8">
        <v>5306988</v>
      </c>
      <c r="G26" s="8">
        <v>18965</v>
      </c>
      <c r="H26" s="8">
        <v>8252</v>
      </c>
      <c r="I26" s="8">
        <v>7839</v>
      </c>
      <c r="J26" s="8">
        <v>35056</v>
      </c>
      <c r="K26" s="8">
        <v>63814</v>
      </c>
      <c r="L26" s="8">
        <v>36041</v>
      </c>
      <c r="M26" s="8">
        <v>3251</v>
      </c>
      <c r="N26" s="8">
        <v>103106</v>
      </c>
      <c r="O26" s="8">
        <v>5514</v>
      </c>
      <c r="P26" s="8">
        <v>8990</v>
      </c>
      <c r="Q26" s="8">
        <v>30531</v>
      </c>
      <c r="R26" s="8">
        <v>45035</v>
      </c>
      <c r="S26" s="8">
        <v>58427</v>
      </c>
      <c r="T26" s="8">
        <v>118373</v>
      </c>
      <c r="U26" s="8">
        <v>503533</v>
      </c>
      <c r="V26" s="8">
        <v>680333</v>
      </c>
      <c r="W26" s="8">
        <v>863530</v>
      </c>
      <c r="X26" s="8">
        <v>5306988</v>
      </c>
      <c r="Y26" s="8">
        <v>-4443458</v>
      </c>
      <c r="Z26" s="2">
        <v>-83.728435036973892</v>
      </c>
      <c r="AA26" s="6">
        <v>5306988</v>
      </c>
    </row>
    <row r="27" spans="1:27" ht="13.5" x14ac:dyDescent="0.25">
      <c r="A27" s="25" t="s">
        <v>53</v>
      </c>
      <c r="B27" s="24" t="s">
        <v>32</v>
      </c>
      <c r="C27" s="6">
        <v>22896539</v>
      </c>
      <c r="D27" s="6"/>
      <c r="E27" s="7">
        <v>34569543</v>
      </c>
      <c r="F27" s="8">
        <v>31185671</v>
      </c>
      <c r="G27" s="8"/>
      <c r="H27" s="8">
        <v>3933808</v>
      </c>
      <c r="I27" s="8">
        <v>1944956</v>
      </c>
      <c r="J27" s="8">
        <v>5878764</v>
      </c>
      <c r="K27" s="8">
        <v>1984021</v>
      </c>
      <c r="L27" s="8">
        <v>1933639</v>
      </c>
      <c r="M27" s="8">
        <v>1992198</v>
      </c>
      <c r="N27" s="8">
        <v>5909858</v>
      </c>
      <c r="O27" s="8">
        <v>2003107</v>
      </c>
      <c r="P27" s="8">
        <v>1791069</v>
      </c>
      <c r="Q27" s="8">
        <v>2233008</v>
      </c>
      <c r="R27" s="8">
        <v>6027184</v>
      </c>
      <c r="S27" s="8">
        <v>1975711</v>
      </c>
      <c r="T27" s="8">
        <v>2039256</v>
      </c>
      <c r="U27" s="8">
        <v>1973787</v>
      </c>
      <c r="V27" s="8">
        <v>5988754</v>
      </c>
      <c r="W27" s="8">
        <v>23804560</v>
      </c>
      <c r="X27" s="8">
        <v>31185671</v>
      </c>
      <c r="Y27" s="8">
        <v>-7381111</v>
      </c>
      <c r="Z27" s="2">
        <v>-23.668277010938773</v>
      </c>
      <c r="AA27" s="6">
        <v>31185671</v>
      </c>
    </row>
    <row r="28" spans="1:27" ht="13.5" x14ac:dyDescent="0.25">
      <c r="A28" s="25" t="s">
        <v>54</v>
      </c>
      <c r="B28" s="24" t="s">
        <v>32</v>
      </c>
      <c r="C28" s="6">
        <v>13056583</v>
      </c>
      <c r="D28" s="6"/>
      <c r="E28" s="7">
        <v>17086640</v>
      </c>
      <c r="F28" s="8">
        <v>12559379</v>
      </c>
      <c r="G28" s="8"/>
      <c r="H28" s="8"/>
      <c r="I28" s="8">
        <v>356811</v>
      </c>
      <c r="J28" s="8">
        <v>356811</v>
      </c>
      <c r="K28" s="8"/>
      <c r="L28" s="8"/>
      <c r="M28" s="8">
        <v>5921318</v>
      </c>
      <c r="N28" s="8">
        <v>5921318</v>
      </c>
      <c r="O28" s="8"/>
      <c r="P28" s="8"/>
      <c r="Q28" s="8">
        <v>323301</v>
      </c>
      <c r="R28" s="8">
        <v>323301</v>
      </c>
      <c r="S28" s="8"/>
      <c r="T28" s="8"/>
      <c r="U28" s="8">
        <v>5683979</v>
      </c>
      <c r="V28" s="8">
        <v>5683979</v>
      </c>
      <c r="W28" s="8">
        <v>12285409</v>
      </c>
      <c r="X28" s="8">
        <v>12559379</v>
      </c>
      <c r="Y28" s="8">
        <v>-273970</v>
      </c>
      <c r="Z28" s="2">
        <v>-2.1813976630532448</v>
      </c>
      <c r="AA28" s="6">
        <v>12559379</v>
      </c>
    </row>
    <row r="29" spans="1:27" ht="13.5" x14ac:dyDescent="0.25">
      <c r="A29" s="25" t="s">
        <v>55</v>
      </c>
      <c r="B29" s="24" t="s">
        <v>32</v>
      </c>
      <c r="C29" s="6">
        <v>778280563</v>
      </c>
      <c r="D29" s="6"/>
      <c r="E29" s="7">
        <v>887793351</v>
      </c>
      <c r="F29" s="8">
        <v>937538258</v>
      </c>
      <c r="G29" s="8"/>
      <c r="H29" s="8">
        <v>105692743</v>
      </c>
      <c r="I29" s="8">
        <v>108019890</v>
      </c>
      <c r="J29" s="8">
        <v>213712633</v>
      </c>
      <c r="K29" s="8">
        <v>76575864</v>
      </c>
      <c r="L29" s="8">
        <v>68827576</v>
      </c>
      <c r="M29" s="8">
        <v>67263387</v>
      </c>
      <c r="N29" s="8">
        <v>212666827</v>
      </c>
      <c r="O29" s="8">
        <v>72721434</v>
      </c>
      <c r="P29" s="8">
        <v>74451232</v>
      </c>
      <c r="Q29" s="8">
        <v>70195993</v>
      </c>
      <c r="R29" s="8">
        <v>217368659</v>
      </c>
      <c r="S29" s="8">
        <v>74512571</v>
      </c>
      <c r="T29" s="8">
        <v>60980494</v>
      </c>
      <c r="U29" s="8">
        <v>67615218</v>
      </c>
      <c r="V29" s="8">
        <v>203108283</v>
      </c>
      <c r="W29" s="8">
        <v>846856402</v>
      </c>
      <c r="X29" s="8">
        <v>937538258</v>
      </c>
      <c r="Y29" s="8">
        <v>-90681856</v>
      </c>
      <c r="Z29" s="2">
        <v>-9.6723365927964089</v>
      </c>
      <c r="AA29" s="6">
        <v>937538258</v>
      </c>
    </row>
    <row r="30" spans="1:27" ht="13.5" x14ac:dyDescent="0.25">
      <c r="A30" s="25" t="s">
        <v>56</v>
      </c>
      <c r="B30" s="24" t="s">
        <v>32</v>
      </c>
      <c r="C30" s="6">
        <v>6196821</v>
      </c>
      <c r="D30" s="6"/>
      <c r="E30" s="7">
        <v>13112747</v>
      </c>
      <c r="F30" s="8">
        <v>13423989</v>
      </c>
      <c r="G30" s="8">
        <v>1542663</v>
      </c>
      <c r="H30" s="8">
        <v>930392</v>
      </c>
      <c r="I30" s="8">
        <v>1426320</v>
      </c>
      <c r="J30" s="8">
        <v>3899375</v>
      </c>
      <c r="K30" s="8">
        <v>734126</v>
      </c>
      <c r="L30" s="8">
        <v>506766</v>
      </c>
      <c r="M30" s="8">
        <v>1971444</v>
      </c>
      <c r="N30" s="8">
        <v>3212336</v>
      </c>
      <c r="O30" s="8">
        <v>-1177532</v>
      </c>
      <c r="P30" s="8">
        <v>974090</v>
      </c>
      <c r="Q30" s="8">
        <v>1041354</v>
      </c>
      <c r="R30" s="8">
        <v>837912</v>
      </c>
      <c r="S30" s="8">
        <v>219058</v>
      </c>
      <c r="T30" s="8">
        <v>1836009</v>
      </c>
      <c r="U30" s="8">
        <v>1086070</v>
      </c>
      <c r="V30" s="8">
        <v>3141137</v>
      </c>
      <c r="W30" s="8">
        <v>11090760</v>
      </c>
      <c r="X30" s="8">
        <v>13423989</v>
      </c>
      <c r="Y30" s="8">
        <v>-2333229</v>
      </c>
      <c r="Z30" s="2">
        <v>-17.381040762175832</v>
      </c>
      <c r="AA30" s="6">
        <v>13423989</v>
      </c>
    </row>
    <row r="31" spans="1:27" ht="13.5" x14ac:dyDescent="0.25">
      <c r="A31" s="25" t="s">
        <v>57</v>
      </c>
      <c r="B31" s="24" t="s">
        <v>32</v>
      </c>
      <c r="C31" s="6">
        <v>29128111</v>
      </c>
      <c r="D31" s="6"/>
      <c r="E31" s="7">
        <v>40297673</v>
      </c>
      <c r="F31" s="8">
        <v>52107398</v>
      </c>
      <c r="G31" s="8">
        <v>279856</v>
      </c>
      <c r="H31" s="8">
        <v>3312717</v>
      </c>
      <c r="I31" s="8">
        <v>2165253</v>
      </c>
      <c r="J31" s="8">
        <v>5757826</v>
      </c>
      <c r="K31" s="8">
        <v>4812121</v>
      </c>
      <c r="L31" s="8">
        <v>3334050</v>
      </c>
      <c r="M31" s="8">
        <v>4217490</v>
      </c>
      <c r="N31" s="8">
        <v>12363661</v>
      </c>
      <c r="O31" s="8">
        <v>1905477</v>
      </c>
      <c r="P31" s="8">
        <v>2078042</v>
      </c>
      <c r="Q31" s="8">
        <v>5442648</v>
      </c>
      <c r="R31" s="8">
        <v>9426167</v>
      </c>
      <c r="S31" s="8">
        <v>3318542</v>
      </c>
      <c r="T31" s="8">
        <v>3716342</v>
      </c>
      <c r="U31" s="8">
        <v>6013342</v>
      </c>
      <c r="V31" s="8">
        <v>13048226</v>
      </c>
      <c r="W31" s="8">
        <v>40595880</v>
      </c>
      <c r="X31" s="8">
        <v>52107398</v>
      </c>
      <c r="Y31" s="8">
        <v>-11511518</v>
      </c>
      <c r="Z31" s="2">
        <v>-22.091907179859565</v>
      </c>
      <c r="AA31" s="6">
        <v>52107398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14227840</v>
      </c>
      <c r="D33" s="6"/>
      <c r="E33" s="7">
        <v>22237555</v>
      </c>
      <c r="F33" s="8">
        <v>17563923</v>
      </c>
      <c r="G33" s="8">
        <v>139016</v>
      </c>
      <c r="H33" s="8">
        <v>894785</v>
      </c>
      <c r="I33" s="8">
        <v>987363</v>
      </c>
      <c r="J33" s="8">
        <v>2021164</v>
      </c>
      <c r="K33" s="8">
        <v>1789352</v>
      </c>
      <c r="L33" s="8">
        <v>1233858</v>
      </c>
      <c r="M33" s="8">
        <v>2136737</v>
      </c>
      <c r="N33" s="8">
        <v>5159947</v>
      </c>
      <c r="O33" s="8">
        <v>1086177</v>
      </c>
      <c r="P33" s="8">
        <v>958990</v>
      </c>
      <c r="Q33" s="8">
        <v>976556</v>
      </c>
      <c r="R33" s="8">
        <v>3021723</v>
      </c>
      <c r="S33" s="8">
        <v>1235024</v>
      </c>
      <c r="T33" s="8">
        <v>945558</v>
      </c>
      <c r="U33" s="8">
        <v>2040051</v>
      </c>
      <c r="V33" s="8">
        <v>4220633</v>
      </c>
      <c r="W33" s="8">
        <v>14423467</v>
      </c>
      <c r="X33" s="8">
        <v>17563923</v>
      </c>
      <c r="Y33" s="8">
        <v>-3140456</v>
      </c>
      <c r="Z33" s="2">
        <v>-17.880151262334731</v>
      </c>
      <c r="AA33" s="6">
        <v>17563923</v>
      </c>
    </row>
    <row r="34" spans="1:27" ht="13.5" x14ac:dyDescent="0.25">
      <c r="A34" s="23" t="s">
        <v>59</v>
      </c>
      <c r="B34" s="29" t="s">
        <v>32</v>
      </c>
      <c r="C34" s="6">
        <v>782080</v>
      </c>
      <c r="D34" s="6"/>
      <c r="E34" s="7"/>
      <c r="F34" s="8">
        <v>9670000</v>
      </c>
      <c r="G34" s="8"/>
      <c r="H34" s="8"/>
      <c r="I34" s="8"/>
      <c r="J34" s="8"/>
      <c r="K34" s="8"/>
      <c r="L34" s="8"/>
      <c r="M34" s="8"/>
      <c r="N34" s="8"/>
      <c r="O34" s="8"/>
      <c r="P34" s="8">
        <v>856162</v>
      </c>
      <c r="Q34" s="8"/>
      <c r="R34" s="8">
        <v>856162</v>
      </c>
      <c r="S34" s="8"/>
      <c r="T34" s="8"/>
      <c r="U34" s="8">
        <v>-6150</v>
      </c>
      <c r="V34" s="8">
        <v>-6150</v>
      </c>
      <c r="W34" s="8">
        <v>850012</v>
      </c>
      <c r="X34" s="8">
        <v>9670000</v>
      </c>
      <c r="Y34" s="8">
        <v>-8819988</v>
      </c>
      <c r="Z34" s="2">
        <v>-91.209803516028956</v>
      </c>
      <c r="AA34" s="6">
        <v>9670000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920028663</v>
      </c>
      <c r="D35" s="33">
        <f>SUM(D24:D34)</f>
        <v>0</v>
      </c>
      <c r="E35" s="34">
        <f t="shared" si="1"/>
        <v>1159251008</v>
      </c>
      <c r="F35" s="35">
        <f t="shared" si="1"/>
        <v>1132062425</v>
      </c>
      <c r="G35" s="35">
        <f t="shared" si="1"/>
        <v>5812491</v>
      </c>
      <c r="H35" s="35">
        <f t="shared" si="1"/>
        <v>118721977</v>
      </c>
      <c r="I35" s="35">
        <f t="shared" si="1"/>
        <v>118891586</v>
      </c>
      <c r="J35" s="35">
        <f t="shared" si="1"/>
        <v>243426054</v>
      </c>
      <c r="K35" s="35">
        <f t="shared" si="1"/>
        <v>90642969</v>
      </c>
      <c r="L35" s="35">
        <f t="shared" si="1"/>
        <v>80375023</v>
      </c>
      <c r="M35" s="35">
        <f t="shared" si="1"/>
        <v>88118817</v>
      </c>
      <c r="N35" s="35">
        <f t="shared" si="1"/>
        <v>259136809</v>
      </c>
      <c r="O35" s="35">
        <f t="shared" si="1"/>
        <v>81027516</v>
      </c>
      <c r="P35" s="35">
        <f t="shared" si="1"/>
        <v>84914992</v>
      </c>
      <c r="Q35" s="35">
        <f t="shared" si="1"/>
        <v>84270831</v>
      </c>
      <c r="R35" s="35">
        <f t="shared" si="1"/>
        <v>250213339</v>
      </c>
      <c r="S35" s="35">
        <f t="shared" si="1"/>
        <v>85826062</v>
      </c>
      <c r="T35" s="35">
        <f t="shared" si="1"/>
        <v>72804149</v>
      </c>
      <c r="U35" s="35">
        <f t="shared" si="1"/>
        <v>89259145</v>
      </c>
      <c r="V35" s="35">
        <f t="shared" si="1"/>
        <v>247889356</v>
      </c>
      <c r="W35" s="35">
        <f t="shared" si="1"/>
        <v>1000665558</v>
      </c>
      <c r="X35" s="35">
        <f t="shared" si="1"/>
        <v>1132062425</v>
      </c>
      <c r="Y35" s="35">
        <f t="shared" si="1"/>
        <v>-131396867</v>
      </c>
      <c r="Z35" s="36">
        <f>+IF(X35&lt;&gt;0,+(Y35/X35)*100,0)</f>
        <v>-11.606857015857583</v>
      </c>
      <c r="AA35" s="33">
        <f>SUM(AA24:AA34)</f>
        <v>1132062425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-13004010</v>
      </c>
      <c r="D37" s="46">
        <f>+D21-D35</f>
        <v>0</v>
      </c>
      <c r="E37" s="47">
        <f t="shared" si="2"/>
        <v>-56737785</v>
      </c>
      <c r="F37" s="48">
        <f t="shared" si="2"/>
        <v>-104637202</v>
      </c>
      <c r="G37" s="48">
        <f t="shared" si="2"/>
        <v>8658432</v>
      </c>
      <c r="H37" s="48">
        <f t="shared" si="2"/>
        <v>-41161752</v>
      </c>
      <c r="I37" s="48">
        <f t="shared" si="2"/>
        <v>-30117506</v>
      </c>
      <c r="J37" s="48">
        <f t="shared" si="2"/>
        <v>-62620826</v>
      </c>
      <c r="K37" s="48">
        <f t="shared" si="2"/>
        <v>-12738719</v>
      </c>
      <c r="L37" s="48">
        <f t="shared" si="2"/>
        <v>-2444021</v>
      </c>
      <c r="M37" s="48">
        <f t="shared" si="2"/>
        <v>12147512</v>
      </c>
      <c r="N37" s="48">
        <f t="shared" si="2"/>
        <v>-3035228</v>
      </c>
      <c r="O37" s="48">
        <f t="shared" si="2"/>
        <v>475930</v>
      </c>
      <c r="P37" s="48">
        <f t="shared" si="2"/>
        <v>4576416</v>
      </c>
      <c r="Q37" s="48">
        <f t="shared" si="2"/>
        <v>14253803</v>
      </c>
      <c r="R37" s="48">
        <f t="shared" si="2"/>
        <v>19306149</v>
      </c>
      <c r="S37" s="48">
        <f t="shared" si="2"/>
        <v>-473096</v>
      </c>
      <c r="T37" s="48">
        <f t="shared" si="2"/>
        <v>3896430</v>
      </c>
      <c r="U37" s="48">
        <f t="shared" si="2"/>
        <v>-3314429</v>
      </c>
      <c r="V37" s="48">
        <f t="shared" si="2"/>
        <v>108905</v>
      </c>
      <c r="W37" s="48">
        <f t="shared" si="2"/>
        <v>-46241000</v>
      </c>
      <c r="X37" s="48">
        <f>IF(F21=F35,0,X21-X35)</f>
        <v>-104637202</v>
      </c>
      <c r="Y37" s="48">
        <f t="shared" si="2"/>
        <v>58396202</v>
      </c>
      <c r="Z37" s="49">
        <f>+IF(X37&lt;&gt;0,+(Y37/X37)*100,0)</f>
        <v>-55.808260239986154</v>
      </c>
      <c r="AA37" s="46">
        <f>+AA21-AA35</f>
        <v>-104637202</v>
      </c>
    </row>
    <row r="38" spans="1:27" ht="23.1" customHeight="1" x14ac:dyDescent="0.25">
      <c r="A38" s="50" t="s">
        <v>62</v>
      </c>
      <c r="B38" s="29" t="s">
        <v>32</v>
      </c>
      <c r="C38" s="6">
        <v>5572119</v>
      </c>
      <c r="D38" s="6"/>
      <c r="E38" s="7">
        <v>28266744</v>
      </c>
      <c r="F38" s="8">
        <v>28266744</v>
      </c>
      <c r="G38" s="8"/>
      <c r="H38" s="8"/>
      <c r="I38" s="8">
        <v>3088794</v>
      </c>
      <c r="J38" s="8">
        <v>3088794</v>
      </c>
      <c r="K38" s="8"/>
      <c r="L38" s="8">
        <v>1900638</v>
      </c>
      <c r="M38" s="8">
        <v>1827287</v>
      </c>
      <c r="N38" s="8">
        <v>3727925</v>
      </c>
      <c r="O38" s="8">
        <v>255510</v>
      </c>
      <c r="P38" s="8">
        <v>4861200</v>
      </c>
      <c r="Q38" s="8">
        <v>2125717</v>
      </c>
      <c r="R38" s="8">
        <v>7242427</v>
      </c>
      <c r="S38" s="8"/>
      <c r="T38" s="8">
        <v>7770</v>
      </c>
      <c r="U38" s="8"/>
      <c r="V38" s="8">
        <v>7770</v>
      </c>
      <c r="W38" s="8">
        <v>14066916</v>
      </c>
      <c r="X38" s="8">
        <v>28266744</v>
      </c>
      <c r="Y38" s="8">
        <v>-14199828</v>
      </c>
      <c r="Z38" s="2">
        <v>-50.235103130378235</v>
      </c>
      <c r="AA38" s="6">
        <v>28266744</v>
      </c>
    </row>
    <row r="39" spans="1:27" ht="57" customHeight="1" x14ac:dyDescent="0.25">
      <c r="A39" s="50" t="s">
        <v>63</v>
      </c>
      <c r="B39" s="29" t="s">
        <v>32</v>
      </c>
      <c r="C39" s="28">
        <v>20492697</v>
      </c>
      <c r="D39" s="28"/>
      <c r="E39" s="7">
        <v>16485102</v>
      </c>
      <c r="F39" s="26">
        <v>16485102</v>
      </c>
      <c r="G39" s="26">
        <v>371224</v>
      </c>
      <c r="H39" s="26">
        <v>56759</v>
      </c>
      <c r="I39" s="26">
        <v>762278</v>
      </c>
      <c r="J39" s="26">
        <v>1190261</v>
      </c>
      <c r="K39" s="26">
        <v>4911219</v>
      </c>
      <c r="L39" s="26">
        <v>3305657</v>
      </c>
      <c r="M39" s="26">
        <v>229901</v>
      </c>
      <c r="N39" s="26">
        <v>8446777</v>
      </c>
      <c r="O39" s="26">
        <v>146106</v>
      </c>
      <c r="P39" s="26">
        <v>1546735</v>
      </c>
      <c r="Q39" s="26">
        <v>990878</v>
      </c>
      <c r="R39" s="26">
        <v>2683719</v>
      </c>
      <c r="S39" s="26">
        <v>160054</v>
      </c>
      <c r="T39" s="26">
        <v>1511637</v>
      </c>
      <c r="U39" s="26">
        <v>5979785</v>
      </c>
      <c r="V39" s="26">
        <v>7651476</v>
      </c>
      <c r="W39" s="26">
        <v>19972233</v>
      </c>
      <c r="X39" s="26">
        <v>16485102</v>
      </c>
      <c r="Y39" s="26">
        <v>3487131</v>
      </c>
      <c r="Z39" s="27">
        <v>21.153226713428889</v>
      </c>
      <c r="AA39" s="28">
        <v>16485102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13060806</v>
      </c>
      <c r="D41" s="56">
        <f>SUM(D37:D40)</f>
        <v>0</v>
      </c>
      <c r="E41" s="57">
        <f t="shared" si="3"/>
        <v>-11985939</v>
      </c>
      <c r="F41" s="58">
        <f t="shared" si="3"/>
        <v>-59885356</v>
      </c>
      <c r="G41" s="58">
        <f t="shared" si="3"/>
        <v>9029656</v>
      </c>
      <c r="H41" s="58">
        <f t="shared" si="3"/>
        <v>-41104993</v>
      </c>
      <c r="I41" s="58">
        <f t="shared" si="3"/>
        <v>-26266434</v>
      </c>
      <c r="J41" s="58">
        <f t="shared" si="3"/>
        <v>-58341771</v>
      </c>
      <c r="K41" s="58">
        <f t="shared" si="3"/>
        <v>-7827500</v>
      </c>
      <c r="L41" s="58">
        <f t="shared" si="3"/>
        <v>2762274</v>
      </c>
      <c r="M41" s="58">
        <f t="shared" si="3"/>
        <v>14204700</v>
      </c>
      <c r="N41" s="58">
        <f t="shared" si="3"/>
        <v>9139474</v>
      </c>
      <c r="O41" s="58">
        <f t="shared" si="3"/>
        <v>877546</v>
      </c>
      <c r="P41" s="58">
        <f t="shared" si="3"/>
        <v>10984351</v>
      </c>
      <c r="Q41" s="58">
        <f t="shared" si="3"/>
        <v>17370398</v>
      </c>
      <c r="R41" s="58">
        <f t="shared" si="3"/>
        <v>29232295</v>
      </c>
      <c r="S41" s="58">
        <f t="shared" si="3"/>
        <v>-313042</v>
      </c>
      <c r="T41" s="58">
        <f t="shared" si="3"/>
        <v>5415837</v>
      </c>
      <c r="U41" s="58">
        <f t="shared" si="3"/>
        <v>2665356</v>
      </c>
      <c r="V41" s="58">
        <f t="shared" si="3"/>
        <v>7768151</v>
      </c>
      <c r="W41" s="58">
        <f t="shared" si="3"/>
        <v>-12201851</v>
      </c>
      <c r="X41" s="58">
        <f t="shared" si="3"/>
        <v>-59885356</v>
      </c>
      <c r="Y41" s="58">
        <f t="shared" si="3"/>
        <v>47683505</v>
      </c>
      <c r="Z41" s="59">
        <f>+IF(X41&lt;&gt;0,+(Y41/X41)*100,0)</f>
        <v>-79.624649805872409</v>
      </c>
      <c r="AA41" s="56">
        <f>SUM(AA37:AA40)</f>
        <v>-59885356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13060806</v>
      </c>
      <c r="D43" s="64">
        <f>+D41-D42</f>
        <v>0</v>
      </c>
      <c r="E43" s="65">
        <f t="shared" si="4"/>
        <v>-11985939</v>
      </c>
      <c r="F43" s="66">
        <f t="shared" si="4"/>
        <v>-59885356</v>
      </c>
      <c r="G43" s="66">
        <f t="shared" si="4"/>
        <v>9029656</v>
      </c>
      <c r="H43" s="66">
        <f t="shared" si="4"/>
        <v>-41104993</v>
      </c>
      <c r="I43" s="66">
        <f t="shared" si="4"/>
        <v>-26266434</v>
      </c>
      <c r="J43" s="66">
        <f t="shared" si="4"/>
        <v>-58341771</v>
      </c>
      <c r="K43" s="66">
        <f t="shared" si="4"/>
        <v>-7827500</v>
      </c>
      <c r="L43" s="66">
        <f t="shared" si="4"/>
        <v>2762274</v>
      </c>
      <c r="M43" s="66">
        <f t="shared" si="4"/>
        <v>14204700</v>
      </c>
      <c r="N43" s="66">
        <f t="shared" si="4"/>
        <v>9139474</v>
      </c>
      <c r="O43" s="66">
        <f t="shared" si="4"/>
        <v>877546</v>
      </c>
      <c r="P43" s="66">
        <f t="shared" si="4"/>
        <v>10984351</v>
      </c>
      <c r="Q43" s="66">
        <f t="shared" si="4"/>
        <v>17370398</v>
      </c>
      <c r="R43" s="66">
        <f t="shared" si="4"/>
        <v>29232295</v>
      </c>
      <c r="S43" s="66">
        <f t="shared" si="4"/>
        <v>-313042</v>
      </c>
      <c r="T43" s="66">
        <f t="shared" si="4"/>
        <v>5415837</v>
      </c>
      <c r="U43" s="66">
        <f t="shared" si="4"/>
        <v>2665356</v>
      </c>
      <c r="V43" s="66">
        <f t="shared" si="4"/>
        <v>7768151</v>
      </c>
      <c r="W43" s="66">
        <f t="shared" si="4"/>
        <v>-12201851</v>
      </c>
      <c r="X43" s="66">
        <f t="shared" si="4"/>
        <v>-59885356</v>
      </c>
      <c r="Y43" s="66">
        <f t="shared" si="4"/>
        <v>47683505</v>
      </c>
      <c r="Z43" s="67">
        <f>+IF(X43&lt;&gt;0,+(Y43/X43)*100,0)</f>
        <v>-79.624649805872409</v>
      </c>
      <c r="AA43" s="64">
        <f>+AA41-AA42</f>
        <v>-59885356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13060806</v>
      </c>
      <c r="D45" s="56">
        <f>SUM(D43:D44)</f>
        <v>0</v>
      </c>
      <c r="E45" s="57">
        <f t="shared" si="5"/>
        <v>-11985939</v>
      </c>
      <c r="F45" s="58">
        <f t="shared" si="5"/>
        <v>-59885356</v>
      </c>
      <c r="G45" s="58">
        <f t="shared" si="5"/>
        <v>9029656</v>
      </c>
      <c r="H45" s="58">
        <f t="shared" si="5"/>
        <v>-41104993</v>
      </c>
      <c r="I45" s="58">
        <f t="shared" si="5"/>
        <v>-26266434</v>
      </c>
      <c r="J45" s="58">
        <f t="shared" si="5"/>
        <v>-58341771</v>
      </c>
      <c r="K45" s="58">
        <f t="shared" si="5"/>
        <v>-7827500</v>
      </c>
      <c r="L45" s="58">
        <f t="shared" si="5"/>
        <v>2762274</v>
      </c>
      <c r="M45" s="58">
        <f t="shared" si="5"/>
        <v>14204700</v>
      </c>
      <c r="N45" s="58">
        <f t="shared" si="5"/>
        <v>9139474</v>
      </c>
      <c r="O45" s="58">
        <f t="shared" si="5"/>
        <v>877546</v>
      </c>
      <c r="P45" s="58">
        <f t="shared" si="5"/>
        <v>10984351</v>
      </c>
      <c r="Q45" s="58">
        <f t="shared" si="5"/>
        <v>17370398</v>
      </c>
      <c r="R45" s="58">
        <f t="shared" si="5"/>
        <v>29232295</v>
      </c>
      <c r="S45" s="58">
        <f t="shared" si="5"/>
        <v>-313042</v>
      </c>
      <c r="T45" s="58">
        <f t="shared" si="5"/>
        <v>5415837</v>
      </c>
      <c r="U45" s="58">
        <f t="shared" si="5"/>
        <v>2665356</v>
      </c>
      <c r="V45" s="58">
        <f t="shared" si="5"/>
        <v>7768151</v>
      </c>
      <c r="W45" s="58">
        <f t="shared" si="5"/>
        <v>-12201851</v>
      </c>
      <c r="X45" s="58">
        <f t="shared" si="5"/>
        <v>-59885356</v>
      </c>
      <c r="Y45" s="58">
        <f t="shared" si="5"/>
        <v>47683505</v>
      </c>
      <c r="Z45" s="59">
        <f>+IF(X45&lt;&gt;0,+(Y45/X45)*100,0)</f>
        <v>-79.624649805872409</v>
      </c>
      <c r="AA45" s="56">
        <f>SUM(AA43:AA44)</f>
        <v>-59885356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13060806</v>
      </c>
      <c r="D47" s="71">
        <f>SUM(D45:D46)</f>
        <v>0</v>
      </c>
      <c r="E47" s="72">
        <f t="shared" si="6"/>
        <v>-11985939</v>
      </c>
      <c r="F47" s="73">
        <f t="shared" si="6"/>
        <v>-59885356</v>
      </c>
      <c r="G47" s="73">
        <f t="shared" si="6"/>
        <v>9029656</v>
      </c>
      <c r="H47" s="74">
        <f t="shared" si="6"/>
        <v>-41104993</v>
      </c>
      <c r="I47" s="74">
        <f t="shared" si="6"/>
        <v>-26266434</v>
      </c>
      <c r="J47" s="74">
        <f t="shared" si="6"/>
        <v>-58341771</v>
      </c>
      <c r="K47" s="74">
        <f t="shared" si="6"/>
        <v>-7827500</v>
      </c>
      <c r="L47" s="74">
        <f t="shared" si="6"/>
        <v>2762274</v>
      </c>
      <c r="M47" s="73">
        <f t="shared" si="6"/>
        <v>14204700</v>
      </c>
      <c r="N47" s="73">
        <f t="shared" si="6"/>
        <v>9139474</v>
      </c>
      <c r="O47" s="74">
        <f t="shared" si="6"/>
        <v>877546</v>
      </c>
      <c r="P47" s="74">
        <f t="shared" si="6"/>
        <v>10984351</v>
      </c>
      <c r="Q47" s="74">
        <f t="shared" si="6"/>
        <v>17370398</v>
      </c>
      <c r="R47" s="74">
        <f t="shared" si="6"/>
        <v>29232295</v>
      </c>
      <c r="S47" s="74">
        <f t="shared" si="6"/>
        <v>-313042</v>
      </c>
      <c r="T47" s="73">
        <f t="shared" si="6"/>
        <v>5415837</v>
      </c>
      <c r="U47" s="73">
        <f t="shared" si="6"/>
        <v>2665356</v>
      </c>
      <c r="V47" s="74">
        <f t="shared" si="6"/>
        <v>7768151</v>
      </c>
      <c r="W47" s="74">
        <f t="shared" si="6"/>
        <v>-12201851</v>
      </c>
      <c r="X47" s="74">
        <f t="shared" si="6"/>
        <v>-59885356</v>
      </c>
      <c r="Y47" s="74">
        <f t="shared" si="6"/>
        <v>47683505</v>
      </c>
      <c r="Z47" s="75">
        <f>+IF(X47&lt;&gt;0,+(Y47/X47)*100,0)</f>
        <v>-79.624649805872409</v>
      </c>
      <c r="AA47" s="76">
        <f>SUM(AA45:AA46)</f>
        <v>-59885356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135103165</v>
      </c>
      <c r="D6" s="6"/>
      <c r="E6" s="7">
        <v>143521479</v>
      </c>
      <c r="F6" s="8">
        <v>154021479</v>
      </c>
      <c r="G6" s="8">
        <v>19301293</v>
      </c>
      <c r="H6" s="8">
        <v>18926446</v>
      </c>
      <c r="I6" s="8">
        <v>14457601</v>
      </c>
      <c r="J6" s="8">
        <v>52685340</v>
      </c>
      <c r="K6" s="8">
        <v>13378803</v>
      </c>
      <c r="L6" s="8">
        <v>13790792</v>
      </c>
      <c r="M6" s="8">
        <v>12954464</v>
      </c>
      <c r="N6" s="8">
        <v>40124059</v>
      </c>
      <c r="O6" s="8">
        <v>13164188</v>
      </c>
      <c r="P6" s="8">
        <v>11984330</v>
      </c>
      <c r="Q6" s="8">
        <v>12179575</v>
      </c>
      <c r="R6" s="8">
        <v>37328093</v>
      </c>
      <c r="S6" s="8">
        <v>12396531</v>
      </c>
      <c r="T6" s="8">
        <v>13107159</v>
      </c>
      <c r="U6" s="8">
        <v>16551880</v>
      </c>
      <c r="V6" s="8">
        <v>42055570</v>
      </c>
      <c r="W6" s="8">
        <v>172193062</v>
      </c>
      <c r="X6" s="8">
        <v>154021479</v>
      </c>
      <c r="Y6" s="8">
        <v>18171583</v>
      </c>
      <c r="Z6" s="2">
        <v>11.798083694547563</v>
      </c>
      <c r="AA6" s="6">
        <v>154021479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37328</v>
      </c>
      <c r="D15" s="6"/>
      <c r="E15" s="7">
        <v>18930</v>
      </c>
      <c r="F15" s="8">
        <v>18930</v>
      </c>
      <c r="G15" s="8">
        <v>7810</v>
      </c>
      <c r="H15" s="8">
        <v>15000</v>
      </c>
      <c r="I15" s="8"/>
      <c r="J15" s="8">
        <v>22810</v>
      </c>
      <c r="K15" s="8"/>
      <c r="L15" s="8"/>
      <c r="M15" s="8"/>
      <c r="N15" s="8"/>
      <c r="O15" s="8"/>
      <c r="P15" s="8"/>
      <c r="Q15" s="8"/>
      <c r="R15" s="8"/>
      <c r="S15" s="8">
        <v>53410</v>
      </c>
      <c r="T15" s="8"/>
      <c r="U15" s="8">
        <v>12200</v>
      </c>
      <c r="V15" s="8">
        <v>65610</v>
      </c>
      <c r="W15" s="8">
        <v>88420</v>
      </c>
      <c r="X15" s="8">
        <v>18930</v>
      </c>
      <c r="Y15" s="8">
        <v>69490</v>
      </c>
      <c r="Z15" s="2">
        <v>367.08927628103538</v>
      </c>
      <c r="AA15" s="6">
        <v>18930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135140493</v>
      </c>
      <c r="D21" s="33">
        <f t="shared" si="0"/>
        <v>0</v>
      </c>
      <c r="E21" s="34">
        <f t="shared" si="0"/>
        <v>143540409</v>
      </c>
      <c r="F21" s="35">
        <f t="shared" si="0"/>
        <v>154040409</v>
      </c>
      <c r="G21" s="35">
        <f t="shared" si="0"/>
        <v>19309103</v>
      </c>
      <c r="H21" s="35">
        <f t="shared" si="0"/>
        <v>18941446</v>
      </c>
      <c r="I21" s="35">
        <f t="shared" si="0"/>
        <v>14457601</v>
      </c>
      <c r="J21" s="35">
        <f t="shared" si="0"/>
        <v>52708150</v>
      </c>
      <c r="K21" s="35">
        <f t="shared" si="0"/>
        <v>13378803</v>
      </c>
      <c r="L21" s="35">
        <f t="shared" si="0"/>
        <v>13790792</v>
      </c>
      <c r="M21" s="35">
        <f t="shared" si="0"/>
        <v>12954464</v>
      </c>
      <c r="N21" s="35">
        <f t="shared" si="0"/>
        <v>40124059</v>
      </c>
      <c r="O21" s="35">
        <f t="shared" si="0"/>
        <v>13164188</v>
      </c>
      <c r="P21" s="35">
        <f t="shared" si="0"/>
        <v>11984330</v>
      </c>
      <c r="Q21" s="35">
        <f t="shared" si="0"/>
        <v>12179575</v>
      </c>
      <c r="R21" s="35">
        <f t="shared" si="0"/>
        <v>37328093</v>
      </c>
      <c r="S21" s="35">
        <f t="shared" si="0"/>
        <v>12449941</v>
      </c>
      <c r="T21" s="35">
        <f t="shared" si="0"/>
        <v>13107159</v>
      </c>
      <c r="U21" s="35">
        <f t="shared" si="0"/>
        <v>16564080</v>
      </c>
      <c r="V21" s="35">
        <f t="shared" si="0"/>
        <v>42121180</v>
      </c>
      <c r="W21" s="35">
        <f t="shared" si="0"/>
        <v>172281482</v>
      </c>
      <c r="X21" s="35">
        <f t="shared" si="0"/>
        <v>154040409</v>
      </c>
      <c r="Y21" s="35">
        <f t="shared" si="0"/>
        <v>18241073</v>
      </c>
      <c r="Z21" s="36">
        <f>+IF(X21&lt;&gt;0,+(Y21/X21)*100,0)</f>
        <v>11.841745369554296</v>
      </c>
      <c r="AA21" s="33">
        <f>SUM(AA5:AA20)</f>
        <v>154040409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12363315</v>
      </c>
      <c r="D24" s="6"/>
      <c r="E24" s="7">
        <v>12670274</v>
      </c>
      <c r="F24" s="8">
        <v>12848157</v>
      </c>
      <c r="G24" s="8">
        <v>1076766</v>
      </c>
      <c r="H24" s="8">
        <v>1032660</v>
      </c>
      <c r="I24" s="8">
        <v>1001996</v>
      </c>
      <c r="J24" s="8">
        <v>3111422</v>
      </c>
      <c r="K24" s="8">
        <v>1226094</v>
      </c>
      <c r="L24" s="8">
        <v>1101429</v>
      </c>
      <c r="M24" s="8">
        <v>985138</v>
      </c>
      <c r="N24" s="8">
        <v>3312661</v>
      </c>
      <c r="O24" s="8">
        <v>1048026</v>
      </c>
      <c r="P24" s="8">
        <v>1008897</v>
      </c>
      <c r="Q24" s="8">
        <v>1070869</v>
      </c>
      <c r="R24" s="8">
        <v>3127792</v>
      </c>
      <c r="S24" s="8">
        <v>1115679</v>
      </c>
      <c r="T24" s="8">
        <v>1048863</v>
      </c>
      <c r="U24" s="8">
        <v>1067374</v>
      </c>
      <c r="V24" s="8">
        <v>3231916</v>
      </c>
      <c r="W24" s="8">
        <v>12783791</v>
      </c>
      <c r="X24" s="8">
        <v>12848157</v>
      </c>
      <c r="Y24" s="8">
        <v>-64366</v>
      </c>
      <c r="Z24" s="2">
        <v>-0.500974575575314</v>
      </c>
      <c r="AA24" s="6">
        <v>12848157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24893437</v>
      </c>
      <c r="D27" s="6"/>
      <c r="E27" s="7">
        <v>4307531</v>
      </c>
      <c r="F27" s="8">
        <v>4307531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4307531</v>
      </c>
      <c r="Y27" s="8">
        <v>-4307531</v>
      </c>
      <c r="Z27" s="2">
        <v>-100</v>
      </c>
      <c r="AA27" s="6">
        <v>4307531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109282374</v>
      </c>
      <c r="D29" s="6"/>
      <c r="E29" s="7">
        <v>126635000</v>
      </c>
      <c r="F29" s="8">
        <v>132635000</v>
      </c>
      <c r="G29" s="8">
        <v>14880662</v>
      </c>
      <c r="H29" s="8">
        <v>17957847</v>
      </c>
      <c r="I29" s="8">
        <v>2287</v>
      </c>
      <c r="J29" s="8">
        <v>32840796</v>
      </c>
      <c r="K29" s="8">
        <v>16643367</v>
      </c>
      <c r="L29" s="8">
        <v>9110431</v>
      </c>
      <c r="M29" s="8">
        <v>17647648</v>
      </c>
      <c r="N29" s="8">
        <v>43401446</v>
      </c>
      <c r="O29" s="8">
        <v>8319629</v>
      </c>
      <c r="P29" s="8">
        <v>8477350</v>
      </c>
      <c r="Q29" s="8">
        <v>7658269</v>
      </c>
      <c r="R29" s="8">
        <v>24455248</v>
      </c>
      <c r="S29" s="8">
        <v>8150554</v>
      </c>
      <c r="T29" s="8">
        <v>8610689</v>
      </c>
      <c r="U29" s="8">
        <v>81786</v>
      </c>
      <c r="V29" s="8">
        <v>16843029</v>
      </c>
      <c r="W29" s="8">
        <v>117540519</v>
      </c>
      <c r="X29" s="8">
        <v>132635000</v>
      </c>
      <c r="Y29" s="8">
        <v>-15094481</v>
      </c>
      <c r="Z29" s="2">
        <v>-11.380465940362649</v>
      </c>
      <c r="AA29" s="6">
        <v>132635000</v>
      </c>
    </row>
    <row r="30" spans="1:27" ht="13.5" x14ac:dyDescent="0.25">
      <c r="A30" s="25" t="s">
        <v>56</v>
      </c>
      <c r="B30" s="24" t="s">
        <v>32</v>
      </c>
      <c r="C30" s="6">
        <v>99126</v>
      </c>
      <c r="D30" s="6"/>
      <c r="E30" s="7">
        <v>143500</v>
      </c>
      <c r="F30" s="8">
        <v>8686</v>
      </c>
      <c r="G30" s="8"/>
      <c r="H30" s="8">
        <v>2363</v>
      </c>
      <c r="I30" s="8">
        <v>775</v>
      </c>
      <c r="J30" s="8">
        <v>3138</v>
      </c>
      <c r="K30" s="8"/>
      <c r="L30" s="8"/>
      <c r="M30" s="8">
        <v>1155</v>
      </c>
      <c r="N30" s="8">
        <v>1155</v>
      </c>
      <c r="O30" s="8"/>
      <c r="P30" s="8"/>
      <c r="Q30" s="8"/>
      <c r="R30" s="8"/>
      <c r="S30" s="8"/>
      <c r="T30" s="8">
        <v>3179</v>
      </c>
      <c r="U30" s="8"/>
      <c r="V30" s="8">
        <v>3179</v>
      </c>
      <c r="W30" s="8">
        <v>7472</v>
      </c>
      <c r="X30" s="8">
        <v>8686</v>
      </c>
      <c r="Y30" s="8">
        <v>-1214</v>
      </c>
      <c r="Z30" s="2">
        <v>-13.976513930462813</v>
      </c>
      <c r="AA30" s="6">
        <v>8686</v>
      </c>
    </row>
    <row r="31" spans="1:27" ht="13.5" x14ac:dyDescent="0.25">
      <c r="A31" s="25" t="s">
        <v>57</v>
      </c>
      <c r="B31" s="24" t="s">
        <v>32</v>
      </c>
      <c r="C31" s="6">
        <v>7837292</v>
      </c>
      <c r="D31" s="6"/>
      <c r="E31" s="7">
        <v>6050000</v>
      </c>
      <c r="F31" s="8">
        <v>3000000</v>
      </c>
      <c r="G31" s="8"/>
      <c r="H31" s="8">
        <v>4359</v>
      </c>
      <c r="I31" s="8">
        <v>45250</v>
      </c>
      <c r="J31" s="8">
        <v>49609</v>
      </c>
      <c r="K31" s="8"/>
      <c r="L31" s="8"/>
      <c r="M31" s="8">
        <v>156259</v>
      </c>
      <c r="N31" s="8">
        <v>156259</v>
      </c>
      <c r="O31" s="8">
        <v>3500</v>
      </c>
      <c r="P31" s="8">
        <v>-3500</v>
      </c>
      <c r="Q31" s="8">
        <v>68800</v>
      </c>
      <c r="R31" s="8">
        <v>68800</v>
      </c>
      <c r="S31" s="8">
        <v>1533</v>
      </c>
      <c r="T31" s="8">
        <v>422929</v>
      </c>
      <c r="U31" s="8">
        <v>3629251</v>
      </c>
      <c r="V31" s="8">
        <v>4053713</v>
      </c>
      <c r="W31" s="8">
        <v>4328381</v>
      </c>
      <c r="X31" s="8">
        <v>3000000</v>
      </c>
      <c r="Y31" s="8">
        <v>1328381</v>
      </c>
      <c r="Z31" s="2">
        <v>44.279366666666661</v>
      </c>
      <c r="AA31" s="6">
        <v>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1063187</v>
      </c>
      <c r="D33" s="6"/>
      <c r="E33" s="7">
        <v>1188000</v>
      </c>
      <c r="F33" s="8">
        <v>1021229</v>
      </c>
      <c r="G33" s="8">
        <v>9139</v>
      </c>
      <c r="H33" s="8">
        <v>8692</v>
      </c>
      <c r="I33" s="8">
        <v>8408</v>
      </c>
      <c r="J33" s="8">
        <v>26239</v>
      </c>
      <c r="K33" s="8">
        <v>10589</v>
      </c>
      <c r="L33" s="8">
        <v>9380</v>
      </c>
      <c r="M33" s="8">
        <v>9407</v>
      </c>
      <c r="N33" s="8">
        <v>29376</v>
      </c>
      <c r="O33" s="8">
        <v>57345</v>
      </c>
      <c r="P33" s="8">
        <v>8549</v>
      </c>
      <c r="Q33" s="8">
        <v>12447</v>
      </c>
      <c r="R33" s="8">
        <v>78341</v>
      </c>
      <c r="S33" s="8">
        <v>9510</v>
      </c>
      <c r="T33" s="8">
        <v>11903</v>
      </c>
      <c r="U33" s="8">
        <v>21044</v>
      </c>
      <c r="V33" s="8">
        <v>42457</v>
      </c>
      <c r="W33" s="8">
        <v>176413</v>
      </c>
      <c r="X33" s="8">
        <v>1021229</v>
      </c>
      <c r="Y33" s="8">
        <v>-844816</v>
      </c>
      <c r="Z33" s="2">
        <v>-82.725422016021881</v>
      </c>
      <c r="AA33" s="6">
        <v>1021229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155538731</v>
      </c>
      <c r="D35" s="33">
        <f>SUM(D24:D34)</f>
        <v>0</v>
      </c>
      <c r="E35" s="34">
        <f t="shared" si="1"/>
        <v>150994305</v>
      </c>
      <c r="F35" s="35">
        <f t="shared" si="1"/>
        <v>153820603</v>
      </c>
      <c r="G35" s="35">
        <f t="shared" si="1"/>
        <v>15966567</v>
      </c>
      <c r="H35" s="35">
        <f t="shared" si="1"/>
        <v>19005921</v>
      </c>
      <c r="I35" s="35">
        <f t="shared" si="1"/>
        <v>1058716</v>
      </c>
      <c r="J35" s="35">
        <f t="shared" si="1"/>
        <v>36031204</v>
      </c>
      <c r="K35" s="35">
        <f t="shared" si="1"/>
        <v>17880050</v>
      </c>
      <c r="L35" s="35">
        <f t="shared" si="1"/>
        <v>10221240</v>
      </c>
      <c r="M35" s="35">
        <f t="shared" si="1"/>
        <v>18799607</v>
      </c>
      <c r="N35" s="35">
        <f t="shared" si="1"/>
        <v>46900897</v>
      </c>
      <c r="O35" s="35">
        <f t="shared" si="1"/>
        <v>9428500</v>
      </c>
      <c r="P35" s="35">
        <f t="shared" si="1"/>
        <v>9491296</v>
      </c>
      <c r="Q35" s="35">
        <f t="shared" si="1"/>
        <v>8810385</v>
      </c>
      <c r="R35" s="35">
        <f t="shared" si="1"/>
        <v>27730181</v>
      </c>
      <c r="S35" s="35">
        <f t="shared" si="1"/>
        <v>9277276</v>
      </c>
      <c r="T35" s="35">
        <f t="shared" si="1"/>
        <v>10097563</v>
      </c>
      <c r="U35" s="35">
        <f t="shared" si="1"/>
        <v>4799455</v>
      </c>
      <c r="V35" s="35">
        <f t="shared" si="1"/>
        <v>24174294</v>
      </c>
      <c r="W35" s="35">
        <f t="shared" si="1"/>
        <v>134836576</v>
      </c>
      <c r="X35" s="35">
        <f t="shared" si="1"/>
        <v>153820603</v>
      </c>
      <c r="Y35" s="35">
        <f t="shared" si="1"/>
        <v>-18984027</v>
      </c>
      <c r="Z35" s="36">
        <f>+IF(X35&lt;&gt;0,+(Y35/X35)*100,0)</f>
        <v>-12.34166726026942</v>
      </c>
      <c r="AA35" s="33">
        <f>SUM(AA24:AA34)</f>
        <v>153820603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-20398238</v>
      </c>
      <c r="D37" s="46">
        <f>+D21-D35</f>
        <v>0</v>
      </c>
      <c r="E37" s="47">
        <f t="shared" si="2"/>
        <v>-7453896</v>
      </c>
      <c r="F37" s="48">
        <f t="shared" si="2"/>
        <v>219806</v>
      </c>
      <c r="G37" s="48">
        <f t="shared" si="2"/>
        <v>3342536</v>
      </c>
      <c r="H37" s="48">
        <f t="shared" si="2"/>
        <v>-64475</v>
      </c>
      <c r="I37" s="48">
        <f t="shared" si="2"/>
        <v>13398885</v>
      </c>
      <c r="J37" s="48">
        <f t="shared" si="2"/>
        <v>16676946</v>
      </c>
      <c r="K37" s="48">
        <f t="shared" si="2"/>
        <v>-4501247</v>
      </c>
      <c r="L37" s="48">
        <f t="shared" si="2"/>
        <v>3569552</v>
      </c>
      <c r="M37" s="48">
        <f t="shared" si="2"/>
        <v>-5845143</v>
      </c>
      <c r="N37" s="48">
        <f t="shared" si="2"/>
        <v>-6776838</v>
      </c>
      <c r="O37" s="48">
        <f t="shared" si="2"/>
        <v>3735688</v>
      </c>
      <c r="P37" s="48">
        <f t="shared" si="2"/>
        <v>2493034</v>
      </c>
      <c r="Q37" s="48">
        <f t="shared" si="2"/>
        <v>3369190</v>
      </c>
      <c r="R37" s="48">
        <f t="shared" si="2"/>
        <v>9597912</v>
      </c>
      <c r="S37" s="48">
        <f t="shared" si="2"/>
        <v>3172665</v>
      </c>
      <c r="T37" s="48">
        <f t="shared" si="2"/>
        <v>3009596</v>
      </c>
      <c r="U37" s="48">
        <f t="shared" si="2"/>
        <v>11764625</v>
      </c>
      <c r="V37" s="48">
        <f t="shared" si="2"/>
        <v>17946886</v>
      </c>
      <c r="W37" s="48">
        <f t="shared" si="2"/>
        <v>37444906</v>
      </c>
      <c r="X37" s="48">
        <f>IF(F21=F35,0,X21-X35)</f>
        <v>219806</v>
      </c>
      <c r="Y37" s="48">
        <f t="shared" si="2"/>
        <v>37225100</v>
      </c>
      <c r="Z37" s="49">
        <f>+IF(X37&lt;&gt;0,+(Y37/X37)*100,0)</f>
        <v>16935.433973594896</v>
      </c>
      <c r="AA37" s="46">
        <f>+AA21-AA35</f>
        <v>219806</v>
      </c>
    </row>
    <row r="38" spans="1:27" ht="23.1" customHeight="1" x14ac:dyDescent="0.25">
      <c r="A38" s="50" t="s">
        <v>62</v>
      </c>
      <c r="B38" s="29" t="s">
        <v>32</v>
      </c>
      <c r="C38" s="6">
        <v>360000</v>
      </c>
      <c r="D38" s="6"/>
      <c r="E38" s="7">
        <v>23538190</v>
      </c>
      <c r="F38" s="8">
        <v>23538190</v>
      </c>
      <c r="G38" s="8"/>
      <c r="H38" s="8"/>
      <c r="I38" s="8"/>
      <c r="J38" s="8"/>
      <c r="K38" s="8"/>
      <c r="L38" s="8"/>
      <c r="M38" s="8"/>
      <c r="N38" s="8"/>
      <c r="O38" s="8"/>
      <c r="P38" s="8">
        <v>11092949</v>
      </c>
      <c r="Q38" s="8"/>
      <c r="R38" s="8">
        <v>11092949</v>
      </c>
      <c r="S38" s="8"/>
      <c r="T38" s="8">
        <v>5951109</v>
      </c>
      <c r="U38" s="8">
        <v>6493942</v>
      </c>
      <c r="V38" s="8">
        <v>12445051</v>
      </c>
      <c r="W38" s="8">
        <v>23538000</v>
      </c>
      <c r="X38" s="8">
        <v>23538190</v>
      </c>
      <c r="Y38" s="8">
        <v>-190</v>
      </c>
      <c r="Z38" s="2"/>
      <c r="AA38" s="6">
        <v>23538190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-20038238</v>
      </c>
      <c r="D41" s="56">
        <f>SUM(D37:D40)</f>
        <v>0</v>
      </c>
      <c r="E41" s="57">
        <f t="shared" si="3"/>
        <v>16084294</v>
      </c>
      <c r="F41" s="58">
        <f t="shared" si="3"/>
        <v>23757996</v>
      </c>
      <c r="G41" s="58">
        <f t="shared" si="3"/>
        <v>3342536</v>
      </c>
      <c r="H41" s="58">
        <f t="shared" si="3"/>
        <v>-64475</v>
      </c>
      <c r="I41" s="58">
        <f t="shared" si="3"/>
        <v>13398885</v>
      </c>
      <c r="J41" s="58">
        <f t="shared" si="3"/>
        <v>16676946</v>
      </c>
      <c r="K41" s="58">
        <f t="shared" si="3"/>
        <v>-4501247</v>
      </c>
      <c r="L41" s="58">
        <f t="shared" si="3"/>
        <v>3569552</v>
      </c>
      <c r="M41" s="58">
        <f t="shared" si="3"/>
        <v>-5845143</v>
      </c>
      <c r="N41" s="58">
        <f t="shared" si="3"/>
        <v>-6776838</v>
      </c>
      <c r="O41" s="58">
        <f t="shared" si="3"/>
        <v>3735688</v>
      </c>
      <c r="P41" s="58">
        <f t="shared" si="3"/>
        <v>13585983</v>
      </c>
      <c r="Q41" s="58">
        <f t="shared" si="3"/>
        <v>3369190</v>
      </c>
      <c r="R41" s="58">
        <f t="shared" si="3"/>
        <v>20690861</v>
      </c>
      <c r="S41" s="58">
        <f t="shared" si="3"/>
        <v>3172665</v>
      </c>
      <c r="T41" s="58">
        <f t="shared" si="3"/>
        <v>8960705</v>
      </c>
      <c r="U41" s="58">
        <f t="shared" si="3"/>
        <v>18258567</v>
      </c>
      <c r="V41" s="58">
        <f t="shared" si="3"/>
        <v>30391937</v>
      </c>
      <c r="W41" s="58">
        <f t="shared" si="3"/>
        <v>60982906</v>
      </c>
      <c r="X41" s="58">
        <f t="shared" si="3"/>
        <v>23757996</v>
      </c>
      <c r="Y41" s="58">
        <f t="shared" si="3"/>
        <v>37224910</v>
      </c>
      <c r="Z41" s="59">
        <f>+IF(X41&lt;&gt;0,+(Y41/X41)*100,0)</f>
        <v>156.68371187536187</v>
      </c>
      <c r="AA41" s="56">
        <f>SUM(AA37:AA40)</f>
        <v>23757996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-20038238</v>
      </c>
      <c r="D43" s="64">
        <f>+D41-D42</f>
        <v>0</v>
      </c>
      <c r="E43" s="65">
        <f t="shared" si="4"/>
        <v>16084294</v>
      </c>
      <c r="F43" s="66">
        <f t="shared" si="4"/>
        <v>23757996</v>
      </c>
      <c r="G43" s="66">
        <f t="shared" si="4"/>
        <v>3342536</v>
      </c>
      <c r="H43" s="66">
        <f t="shared" si="4"/>
        <v>-64475</v>
      </c>
      <c r="I43" s="66">
        <f t="shared" si="4"/>
        <v>13398885</v>
      </c>
      <c r="J43" s="66">
        <f t="shared" si="4"/>
        <v>16676946</v>
      </c>
      <c r="K43" s="66">
        <f t="shared" si="4"/>
        <v>-4501247</v>
      </c>
      <c r="L43" s="66">
        <f t="shared" si="4"/>
        <v>3569552</v>
      </c>
      <c r="M43" s="66">
        <f t="shared" si="4"/>
        <v>-5845143</v>
      </c>
      <c r="N43" s="66">
        <f t="shared" si="4"/>
        <v>-6776838</v>
      </c>
      <c r="O43" s="66">
        <f t="shared" si="4"/>
        <v>3735688</v>
      </c>
      <c r="P43" s="66">
        <f t="shared" si="4"/>
        <v>13585983</v>
      </c>
      <c r="Q43" s="66">
        <f t="shared" si="4"/>
        <v>3369190</v>
      </c>
      <c r="R43" s="66">
        <f t="shared" si="4"/>
        <v>20690861</v>
      </c>
      <c r="S43" s="66">
        <f t="shared" si="4"/>
        <v>3172665</v>
      </c>
      <c r="T43" s="66">
        <f t="shared" si="4"/>
        <v>8960705</v>
      </c>
      <c r="U43" s="66">
        <f t="shared" si="4"/>
        <v>18258567</v>
      </c>
      <c r="V43" s="66">
        <f t="shared" si="4"/>
        <v>30391937</v>
      </c>
      <c r="W43" s="66">
        <f t="shared" si="4"/>
        <v>60982906</v>
      </c>
      <c r="X43" s="66">
        <f t="shared" si="4"/>
        <v>23757996</v>
      </c>
      <c r="Y43" s="66">
        <f t="shared" si="4"/>
        <v>37224910</v>
      </c>
      <c r="Z43" s="67">
        <f>+IF(X43&lt;&gt;0,+(Y43/X43)*100,0)</f>
        <v>156.68371187536187</v>
      </c>
      <c r="AA43" s="64">
        <f>+AA41-AA42</f>
        <v>23757996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-20038238</v>
      </c>
      <c r="D45" s="56">
        <f>SUM(D43:D44)</f>
        <v>0</v>
      </c>
      <c r="E45" s="57">
        <f t="shared" si="5"/>
        <v>16084294</v>
      </c>
      <c r="F45" s="58">
        <f t="shared" si="5"/>
        <v>23757996</v>
      </c>
      <c r="G45" s="58">
        <f t="shared" si="5"/>
        <v>3342536</v>
      </c>
      <c r="H45" s="58">
        <f t="shared" si="5"/>
        <v>-64475</v>
      </c>
      <c r="I45" s="58">
        <f t="shared" si="5"/>
        <v>13398885</v>
      </c>
      <c r="J45" s="58">
        <f t="shared" si="5"/>
        <v>16676946</v>
      </c>
      <c r="K45" s="58">
        <f t="shared" si="5"/>
        <v>-4501247</v>
      </c>
      <c r="L45" s="58">
        <f t="shared" si="5"/>
        <v>3569552</v>
      </c>
      <c r="M45" s="58">
        <f t="shared" si="5"/>
        <v>-5845143</v>
      </c>
      <c r="N45" s="58">
        <f t="shared" si="5"/>
        <v>-6776838</v>
      </c>
      <c r="O45" s="58">
        <f t="shared" si="5"/>
        <v>3735688</v>
      </c>
      <c r="P45" s="58">
        <f t="shared" si="5"/>
        <v>13585983</v>
      </c>
      <c r="Q45" s="58">
        <f t="shared" si="5"/>
        <v>3369190</v>
      </c>
      <c r="R45" s="58">
        <f t="shared" si="5"/>
        <v>20690861</v>
      </c>
      <c r="S45" s="58">
        <f t="shared" si="5"/>
        <v>3172665</v>
      </c>
      <c r="T45" s="58">
        <f t="shared" si="5"/>
        <v>8960705</v>
      </c>
      <c r="U45" s="58">
        <f t="shared" si="5"/>
        <v>18258567</v>
      </c>
      <c r="V45" s="58">
        <f t="shared" si="5"/>
        <v>30391937</v>
      </c>
      <c r="W45" s="58">
        <f t="shared" si="5"/>
        <v>60982906</v>
      </c>
      <c r="X45" s="58">
        <f t="shared" si="5"/>
        <v>23757996</v>
      </c>
      <c r="Y45" s="58">
        <f t="shared" si="5"/>
        <v>37224910</v>
      </c>
      <c r="Z45" s="59">
        <f>+IF(X45&lt;&gt;0,+(Y45/X45)*100,0)</f>
        <v>156.68371187536187</v>
      </c>
      <c r="AA45" s="56">
        <f>SUM(AA43:AA44)</f>
        <v>23757996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-20038238</v>
      </c>
      <c r="D47" s="71">
        <f>SUM(D45:D46)</f>
        <v>0</v>
      </c>
      <c r="E47" s="72">
        <f t="shared" si="6"/>
        <v>16084294</v>
      </c>
      <c r="F47" s="73">
        <f t="shared" si="6"/>
        <v>23757996</v>
      </c>
      <c r="G47" s="73">
        <f t="shared" si="6"/>
        <v>3342536</v>
      </c>
      <c r="H47" s="74">
        <f t="shared" si="6"/>
        <v>-64475</v>
      </c>
      <c r="I47" s="74">
        <f t="shared" si="6"/>
        <v>13398885</v>
      </c>
      <c r="J47" s="74">
        <f t="shared" si="6"/>
        <v>16676946</v>
      </c>
      <c r="K47" s="74">
        <f t="shared" si="6"/>
        <v>-4501247</v>
      </c>
      <c r="L47" s="74">
        <f t="shared" si="6"/>
        <v>3569552</v>
      </c>
      <c r="M47" s="73">
        <f t="shared" si="6"/>
        <v>-5845143</v>
      </c>
      <c r="N47" s="73">
        <f t="shared" si="6"/>
        <v>-6776838</v>
      </c>
      <c r="O47" s="74">
        <f t="shared" si="6"/>
        <v>3735688</v>
      </c>
      <c r="P47" s="74">
        <f t="shared" si="6"/>
        <v>13585983</v>
      </c>
      <c r="Q47" s="74">
        <f t="shared" si="6"/>
        <v>3369190</v>
      </c>
      <c r="R47" s="74">
        <f t="shared" si="6"/>
        <v>20690861</v>
      </c>
      <c r="S47" s="74">
        <f t="shared" si="6"/>
        <v>3172665</v>
      </c>
      <c r="T47" s="73">
        <f t="shared" si="6"/>
        <v>8960705</v>
      </c>
      <c r="U47" s="73">
        <f t="shared" si="6"/>
        <v>18258567</v>
      </c>
      <c r="V47" s="74">
        <f t="shared" si="6"/>
        <v>30391937</v>
      </c>
      <c r="W47" s="74">
        <f t="shared" si="6"/>
        <v>60982906</v>
      </c>
      <c r="X47" s="74">
        <f t="shared" si="6"/>
        <v>23757996</v>
      </c>
      <c r="Y47" s="74">
        <f t="shared" si="6"/>
        <v>37224910</v>
      </c>
      <c r="Z47" s="75">
        <f>+IF(X47&lt;&gt;0,+(Y47/X47)*100,0)</f>
        <v>156.68371187536187</v>
      </c>
      <c r="AA47" s="76">
        <f>SUM(AA45:AA46)</f>
        <v>23757996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>
        <v>3958117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3958117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-3958117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-3958117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-3958117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-3958117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-3958117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36441</v>
      </c>
      <c r="D31" s="6"/>
      <c r="E31" s="7">
        <v>1100000</v>
      </c>
      <c r="F31" s="8">
        <v>955000</v>
      </c>
      <c r="G31" s="8"/>
      <c r="H31" s="8">
        <v>267482</v>
      </c>
      <c r="I31" s="8"/>
      <c r="J31" s="8">
        <v>267482</v>
      </c>
      <c r="K31" s="8"/>
      <c r="L31" s="8"/>
      <c r="M31" s="8">
        <v>4500</v>
      </c>
      <c r="N31" s="8">
        <v>4500</v>
      </c>
      <c r="O31" s="8"/>
      <c r="P31" s="8"/>
      <c r="Q31" s="8"/>
      <c r="R31" s="8"/>
      <c r="S31" s="8"/>
      <c r="T31" s="8"/>
      <c r="U31" s="8"/>
      <c r="V31" s="8"/>
      <c r="W31" s="8">
        <v>271982</v>
      </c>
      <c r="X31" s="8">
        <v>955000</v>
      </c>
      <c r="Y31" s="8">
        <v>-683018</v>
      </c>
      <c r="Z31" s="2">
        <v>-71.520209424083774</v>
      </c>
      <c r="AA31" s="6">
        <v>955000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1856619</v>
      </c>
      <c r="D33" s="6"/>
      <c r="E33" s="7">
        <v>2500000</v>
      </c>
      <c r="F33" s="8">
        <v>2500000</v>
      </c>
      <c r="G33" s="8">
        <v>81267</v>
      </c>
      <c r="H33" s="8">
        <v>269301</v>
      </c>
      <c r="I33" s="8">
        <v>361012</v>
      </c>
      <c r="J33" s="8">
        <v>711580</v>
      </c>
      <c r="K33" s="8">
        <v>170756</v>
      </c>
      <c r="L33" s="8">
        <v>182224</v>
      </c>
      <c r="M33" s="8">
        <v>205961</v>
      </c>
      <c r="N33" s="8">
        <v>558941</v>
      </c>
      <c r="O33" s="8">
        <v>211785</v>
      </c>
      <c r="P33" s="8">
        <v>152463</v>
      </c>
      <c r="Q33" s="8">
        <v>201802</v>
      </c>
      <c r="R33" s="8">
        <v>566050</v>
      </c>
      <c r="S33" s="8">
        <v>193604</v>
      </c>
      <c r="T33" s="8">
        <v>191275</v>
      </c>
      <c r="U33" s="8">
        <v>158366</v>
      </c>
      <c r="V33" s="8">
        <v>543245</v>
      </c>
      <c r="W33" s="8">
        <v>2379816</v>
      </c>
      <c r="X33" s="8">
        <v>2500000</v>
      </c>
      <c r="Y33" s="8">
        <v>-120184</v>
      </c>
      <c r="Z33" s="2">
        <v>-4.8073600000000001</v>
      </c>
      <c r="AA33" s="6">
        <v>2500000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1893060</v>
      </c>
      <c r="D35" s="33">
        <f>SUM(D24:D34)</f>
        <v>0</v>
      </c>
      <c r="E35" s="34">
        <f t="shared" si="1"/>
        <v>3600000</v>
      </c>
      <c r="F35" s="35">
        <f t="shared" si="1"/>
        <v>3455000</v>
      </c>
      <c r="G35" s="35">
        <f t="shared" si="1"/>
        <v>81267</v>
      </c>
      <c r="H35" s="35">
        <f t="shared" si="1"/>
        <v>536783</v>
      </c>
      <c r="I35" s="35">
        <f t="shared" si="1"/>
        <v>361012</v>
      </c>
      <c r="J35" s="35">
        <f t="shared" si="1"/>
        <v>979062</v>
      </c>
      <c r="K35" s="35">
        <f t="shared" si="1"/>
        <v>170756</v>
      </c>
      <c r="L35" s="35">
        <f t="shared" si="1"/>
        <v>182224</v>
      </c>
      <c r="M35" s="35">
        <f t="shared" si="1"/>
        <v>210461</v>
      </c>
      <c r="N35" s="35">
        <f t="shared" si="1"/>
        <v>563441</v>
      </c>
      <c r="O35" s="35">
        <f t="shared" si="1"/>
        <v>211785</v>
      </c>
      <c r="P35" s="35">
        <f t="shared" si="1"/>
        <v>152463</v>
      </c>
      <c r="Q35" s="35">
        <f t="shared" si="1"/>
        <v>201802</v>
      </c>
      <c r="R35" s="35">
        <f t="shared" si="1"/>
        <v>566050</v>
      </c>
      <c r="S35" s="35">
        <f t="shared" si="1"/>
        <v>193604</v>
      </c>
      <c r="T35" s="35">
        <f t="shared" si="1"/>
        <v>191275</v>
      </c>
      <c r="U35" s="35">
        <f t="shared" si="1"/>
        <v>158366</v>
      </c>
      <c r="V35" s="35">
        <f t="shared" si="1"/>
        <v>543245</v>
      </c>
      <c r="W35" s="35">
        <f t="shared" si="1"/>
        <v>2651798</v>
      </c>
      <c r="X35" s="35">
        <f t="shared" si="1"/>
        <v>3455000</v>
      </c>
      <c r="Y35" s="35">
        <f t="shared" si="1"/>
        <v>-803202</v>
      </c>
      <c r="Z35" s="36">
        <f>+IF(X35&lt;&gt;0,+(Y35/X35)*100,0)</f>
        <v>-23.247525325615051</v>
      </c>
      <c r="AA35" s="33">
        <f>SUM(AA24:AA34)</f>
        <v>3455000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-1893060</v>
      </c>
      <c r="D37" s="46">
        <f>+D21-D35</f>
        <v>0</v>
      </c>
      <c r="E37" s="47">
        <f t="shared" si="2"/>
        <v>-3600000</v>
      </c>
      <c r="F37" s="48">
        <f t="shared" si="2"/>
        <v>-3455000</v>
      </c>
      <c r="G37" s="48">
        <f t="shared" si="2"/>
        <v>-81267</v>
      </c>
      <c r="H37" s="48">
        <f t="shared" si="2"/>
        <v>-536783</v>
      </c>
      <c r="I37" s="48">
        <f t="shared" si="2"/>
        <v>-361012</v>
      </c>
      <c r="J37" s="48">
        <f t="shared" si="2"/>
        <v>-979062</v>
      </c>
      <c r="K37" s="48">
        <f t="shared" si="2"/>
        <v>-170756</v>
      </c>
      <c r="L37" s="48">
        <f t="shared" si="2"/>
        <v>-182224</v>
      </c>
      <c r="M37" s="48">
        <f t="shared" si="2"/>
        <v>-210461</v>
      </c>
      <c r="N37" s="48">
        <f t="shared" si="2"/>
        <v>-563441</v>
      </c>
      <c r="O37" s="48">
        <f t="shared" si="2"/>
        <v>-211785</v>
      </c>
      <c r="P37" s="48">
        <f t="shared" si="2"/>
        <v>-152463</v>
      </c>
      <c r="Q37" s="48">
        <f t="shared" si="2"/>
        <v>-201802</v>
      </c>
      <c r="R37" s="48">
        <f t="shared" si="2"/>
        <v>-566050</v>
      </c>
      <c r="S37" s="48">
        <f t="shared" si="2"/>
        <v>-193604</v>
      </c>
      <c r="T37" s="48">
        <f t="shared" si="2"/>
        <v>-191275</v>
      </c>
      <c r="U37" s="48">
        <f t="shared" si="2"/>
        <v>-158366</v>
      </c>
      <c r="V37" s="48">
        <f t="shared" si="2"/>
        <v>-543245</v>
      </c>
      <c r="W37" s="48">
        <f t="shared" si="2"/>
        <v>-2651798</v>
      </c>
      <c r="X37" s="48">
        <f>IF(F21=F35,0,X21-X35)</f>
        <v>-3455000</v>
      </c>
      <c r="Y37" s="48">
        <f t="shared" si="2"/>
        <v>803202</v>
      </c>
      <c r="Z37" s="49">
        <f>+IF(X37&lt;&gt;0,+(Y37/X37)*100,0)</f>
        <v>-23.247525325615051</v>
      </c>
      <c r="AA37" s="46">
        <f>+AA21-AA35</f>
        <v>-3455000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-1893060</v>
      </c>
      <c r="D41" s="56">
        <f>SUM(D37:D40)</f>
        <v>0</v>
      </c>
      <c r="E41" s="57">
        <f t="shared" si="3"/>
        <v>-3600000</v>
      </c>
      <c r="F41" s="58">
        <f t="shared" si="3"/>
        <v>-3455000</v>
      </c>
      <c r="G41" s="58">
        <f t="shared" si="3"/>
        <v>-81267</v>
      </c>
      <c r="H41" s="58">
        <f t="shared" si="3"/>
        <v>-536783</v>
      </c>
      <c r="I41" s="58">
        <f t="shared" si="3"/>
        <v>-361012</v>
      </c>
      <c r="J41" s="58">
        <f t="shared" si="3"/>
        <v>-979062</v>
      </c>
      <c r="K41" s="58">
        <f t="shared" si="3"/>
        <v>-170756</v>
      </c>
      <c r="L41" s="58">
        <f t="shared" si="3"/>
        <v>-182224</v>
      </c>
      <c r="M41" s="58">
        <f t="shared" si="3"/>
        <v>-210461</v>
      </c>
      <c r="N41" s="58">
        <f t="shared" si="3"/>
        <v>-563441</v>
      </c>
      <c r="O41" s="58">
        <f t="shared" si="3"/>
        <v>-211785</v>
      </c>
      <c r="P41" s="58">
        <f t="shared" si="3"/>
        <v>-152463</v>
      </c>
      <c r="Q41" s="58">
        <f t="shared" si="3"/>
        <v>-201802</v>
      </c>
      <c r="R41" s="58">
        <f t="shared" si="3"/>
        <v>-566050</v>
      </c>
      <c r="S41" s="58">
        <f t="shared" si="3"/>
        <v>-193604</v>
      </c>
      <c r="T41" s="58">
        <f t="shared" si="3"/>
        <v>-191275</v>
      </c>
      <c r="U41" s="58">
        <f t="shared" si="3"/>
        <v>-158366</v>
      </c>
      <c r="V41" s="58">
        <f t="shared" si="3"/>
        <v>-543245</v>
      </c>
      <c r="W41" s="58">
        <f t="shared" si="3"/>
        <v>-2651798</v>
      </c>
      <c r="X41" s="58">
        <f t="shared" si="3"/>
        <v>-3455000</v>
      </c>
      <c r="Y41" s="58">
        <f t="shared" si="3"/>
        <v>803202</v>
      </c>
      <c r="Z41" s="59">
        <f>+IF(X41&lt;&gt;0,+(Y41/X41)*100,0)</f>
        <v>-23.247525325615051</v>
      </c>
      <c r="AA41" s="56">
        <f>SUM(AA37:AA40)</f>
        <v>-3455000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-1893060</v>
      </c>
      <c r="D43" s="64">
        <f>+D41-D42</f>
        <v>0</v>
      </c>
      <c r="E43" s="65">
        <f t="shared" si="4"/>
        <v>-3600000</v>
      </c>
      <c r="F43" s="66">
        <f t="shared" si="4"/>
        <v>-3455000</v>
      </c>
      <c r="G43" s="66">
        <f t="shared" si="4"/>
        <v>-81267</v>
      </c>
      <c r="H43" s="66">
        <f t="shared" si="4"/>
        <v>-536783</v>
      </c>
      <c r="I43" s="66">
        <f t="shared" si="4"/>
        <v>-361012</v>
      </c>
      <c r="J43" s="66">
        <f t="shared" si="4"/>
        <v>-979062</v>
      </c>
      <c r="K43" s="66">
        <f t="shared" si="4"/>
        <v>-170756</v>
      </c>
      <c r="L43" s="66">
        <f t="shared" si="4"/>
        <v>-182224</v>
      </c>
      <c r="M43" s="66">
        <f t="shared" si="4"/>
        <v>-210461</v>
      </c>
      <c r="N43" s="66">
        <f t="shared" si="4"/>
        <v>-563441</v>
      </c>
      <c r="O43" s="66">
        <f t="shared" si="4"/>
        <v>-211785</v>
      </c>
      <c r="P43" s="66">
        <f t="shared" si="4"/>
        <v>-152463</v>
      </c>
      <c r="Q43" s="66">
        <f t="shared" si="4"/>
        <v>-201802</v>
      </c>
      <c r="R43" s="66">
        <f t="shared" si="4"/>
        <v>-566050</v>
      </c>
      <c r="S43" s="66">
        <f t="shared" si="4"/>
        <v>-193604</v>
      </c>
      <c r="T43" s="66">
        <f t="shared" si="4"/>
        <v>-191275</v>
      </c>
      <c r="U43" s="66">
        <f t="shared" si="4"/>
        <v>-158366</v>
      </c>
      <c r="V43" s="66">
        <f t="shared" si="4"/>
        <v>-543245</v>
      </c>
      <c r="W43" s="66">
        <f t="shared" si="4"/>
        <v>-2651798</v>
      </c>
      <c r="X43" s="66">
        <f t="shared" si="4"/>
        <v>-3455000</v>
      </c>
      <c r="Y43" s="66">
        <f t="shared" si="4"/>
        <v>803202</v>
      </c>
      <c r="Z43" s="67">
        <f>+IF(X43&lt;&gt;0,+(Y43/X43)*100,0)</f>
        <v>-23.247525325615051</v>
      </c>
      <c r="AA43" s="64">
        <f>+AA41-AA42</f>
        <v>-3455000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-1893060</v>
      </c>
      <c r="D45" s="56">
        <f>SUM(D43:D44)</f>
        <v>0</v>
      </c>
      <c r="E45" s="57">
        <f t="shared" si="5"/>
        <v>-3600000</v>
      </c>
      <c r="F45" s="58">
        <f t="shared" si="5"/>
        <v>-3455000</v>
      </c>
      <c r="G45" s="58">
        <f t="shared" si="5"/>
        <v>-81267</v>
      </c>
      <c r="H45" s="58">
        <f t="shared" si="5"/>
        <v>-536783</v>
      </c>
      <c r="I45" s="58">
        <f t="shared" si="5"/>
        <v>-361012</v>
      </c>
      <c r="J45" s="58">
        <f t="shared" si="5"/>
        <v>-979062</v>
      </c>
      <c r="K45" s="58">
        <f t="shared" si="5"/>
        <v>-170756</v>
      </c>
      <c r="L45" s="58">
        <f t="shared" si="5"/>
        <v>-182224</v>
      </c>
      <c r="M45" s="58">
        <f t="shared" si="5"/>
        <v>-210461</v>
      </c>
      <c r="N45" s="58">
        <f t="shared" si="5"/>
        <v>-563441</v>
      </c>
      <c r="O45" s="58">
        <f t="shared" si="5"/>
        <v>-211785</v>
      </c>
      <c r="P45" s="58">
        <f t="shared" si="5"/>
        <v>-152463</v>
      </c>
      <c r="Q45" s="58">
        <f t="shared" si="5"/>
        <v>-201802</v>
      </c>
      <c r="R45" s="58">
        <f t="shared" si="5"/>
        <v>-566050</v>
      </c>
      <c r="S45" s="58">
        <f t="shared" si="5"/>
        <v>-193604</v>
      </c>
      <c r="T45" s="58">
        <f t="shared" si="5"/>
        <v>-191275</v>
      </c>
      <c r="U45" s="58">
        <f t="shared" si="5"/>
        <v>-158366</v>
      </c>
      <c r="V45" s="58">
        <f t="shared" si="5"/>
        <v>-543245</v>
      </c>
      <c r="W45" s="58">
        <f t="shared" si="5"/>
        <v>-2651798</v>
      </c>
      <c r="X45" s="58">
        <f t="shared" si="5"/>
        <v>-3455000</v>
      </c>
      <c r="Y45" s="58">
        <f t="shared" si="5"/>
        <v>803202</v>
      </c>
      <c r="Z45" s="59">
        <f>+IF(X45&lt;&gt;0,+(Y45/X45)*100,0)</f>
        <v>-23.247525325615051</v>
      </c>
      <c r="AA45" s="56">
        <f>SUM(AA43:AA44)</f>
        <v>-3455000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-1893060</v>
      </c>
      <c r="D47" s="71">
        <f>SUM(D45:D46)</f>
        <v>0</v>
      </c>
      <c r="E47" s="72">
        <f t="shared" si="6"/>
        <v>-3600000</v>
      </c>
      <c r="F47" s="73">
        <f t="shared" si="6"/>
        <v>-3455000</v>
      </c>
      <c r="G47" s="73">
        <f t="shared" si="6"/>
        <v>-81267</v>
      </c>
      <c r="H47" s="74">
        <f t="shared" si="6"/>
        <v>-536783</v>
      </c>
      <c r="I47" s="74">
        <f t="shared" si="6"/>
        <v>-361012</v>
      </c>
      <c r="J47" s="74">
        <f t="shared" si="6"/>
        <v>-979062</v>
      </c>
      <c r="K47" s="74">
        <f t="shared" si="6"/>
        <v>-170756</v>
      </c>
      <c r="L47" s="74">
        <f t="shared" si="6"/>
        <v>-182224</v>
      </c>
      <c r="M47" s="73">
        <f t="shared" si="6"/>
        <v>-210461</v>
      </c>
      <c r="N47" s="73">
        <f t="shared" si="6"/>
        <v>-563441</v>
      </c>
      <c r="O47" s="74">
        <f t="shared" si="6"/>
        <v>-211785</v>
      </c>
      <c r="P47" s="74">
        <f t="shared" si="6"/>
        <v>-152463</v>
      </c>
      <c r="Q47" s="74">
        <f t="shared" si="6"/>
        <v>-201802</v>
      </c>
      <c r="R47" s="74">
        <f t="shared" si="6"/>
        <v>-566050</v>
      </c>
      <c r="S47" s="74">
        <f t="shared" si="6"/>
        <v>-193604</v>
      </c>
      <c r="T47" s="73">
        <f t="shared" si="6"/>
        <v>-191275</v>
      </c>
      <c r="U47" s="73">
        <f t="shared" si="6"/>
        <v>-158366</v>
      </c>
      <c r="V47" s="74">
        <f t="shared" si="6"/>
        <v>-543245</v>
      </c>
      <c r="W47" s="74">
        <f t="shared" si="6"/>
        <v>-2651798</v>
      </c>
      <c r="X47" s="74">
        <f t="shared" si="6"/>
        <v>-3455000</v>
      </c>
      <c r="Y47" s="74">
        <f t="shared" si="6"/>
        <v>803202</v>
      </c>
      <c r="Z47" s="75">
        <f>+IF(X47&lt;&gt;0,+(Y47/X47)*100,0)</f>
        <v>-23.247525325615051</v>
      </c>
      <c r="AA47" s="76">
        <f>SUM(AA45:AA46)</f>
        <v>-3455000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281203</v>
      </c>
      <c r="D31" s="6"/>
      <c r="E31" s="7">
        <v>1000000</v>
      </c>
      <c r="F31" s="8">
        <v>2219348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4550396</v>
      </c>
      <c r="V31" s="8">
        <v>4550396</v>
      </c>
      <c r="W31" s="8">
        <v>4550396</v>
      </c>
      <c r="X31" s="8">
        <v>2219348</v>
      </c>
      <c r="Y31" s="8">
        <v>2331048</v>
      </c>
      <c r="Z31" s="2">
        <v>105.03300969473916</v>
      </c>
      <c r="AA31" s="6">
        <v>2219348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281203</v>
      </c>
      <c r="D35" s="33">
        <f>SUM(D24:D34)</f>
        <v>0</v>
      </c>
      <c r="E35" s="34">
        <f t="shared" si="1"/>
        <v>1000000</v>
      </c>
      <c r="F35" s="35">
        <f t="shared" si="1"/>
        <v>2219348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4550396</v>
      </c>
      <c r="V35" s="35">
        <f t="shared" si="1"/>
        <v>4550396</v>
      </c>
      <c r="W35" s="35">
        <f t="shared" si="1"/>
        <v>4550396</v>
      </c>
      <c r="X35" s="35">
        <f t="shared" si="1"/>
        <v>2219348</v>
      </c>
      <c r="Y35" s="35">
        <f t="shared" si="1"/>
        <v>2331048</v>
      </c>
      <c r="Z35" s="36">
        <f>+IF(X35&lt;&gt;0,+(Y35/X35)*100,0)</f>
        <v>105.03300969473916</v>
      </c>
      <c r="AA35" s="33">
        <f>SUM(AA24:AA34)</f>
        <v>2219348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-281203</v>
      </c>
      <c r="D37" s="46">
        <f>+D21-D35</f>
        <v>0</v>
      </c>
      <c r="E37" s="47">
        <f t="shared" si="2"/>
        <v>-1000000</v>
      </c>
      <c r="F37" s="48">
        <f t="shared" si="2"/>
        <v>-2219348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-4550396</v>
      </c>
      <c r="V37" s="48">
        <f t="shared" si="2"/>
        <v>-4550396</v>
      </c>
      <c r="W37" s="48">
        <f t="shared" si="2"/>
        <v>-4550396</v>
      </c>
      <c r="X37" s="48">
        <f>IF(F21=F35,0,X21-X35)</f>
        <v>-2219348</v>
      </c>
      <c r="Y37" s="48">
        <f t="shared" si="2"/>
        <v>-2331048</v>
      </c>
      <c r="Z37" s="49">
        <f>+IF(X37&lt;&gt;0,+(Y37/X37)*100,0)</f>
        <v>105.03300969473916</v>
      </c>
      <c r="AA37" s="46">
        <f>+AA21-AA35</f>
        <v>-2219348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-281203</v>
      </c>
      <c r="D41" s="56">
        <f>SUM(D37:D40)</f>
        <v>0</v>
      </c>
      <c r="E41" s="57">
        <f t="shared" si="3"/>
        <v>-1000000</v>
      </c>
      <c r="F41" s="58">
        <f t="shared" si="3"/>
        <v>-2219348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-4550396</v>
      </c>
      <c r="V41" s="58">
        <f t="shared" si="3"/>
        <v>-4550396</v>
      </c>
      <c r="W41" s="58">
        <f t="shared" si="3"/>
        <v>-4550396</v>
      </c>
      <c r="X41" s="58">
        <f t="shared" si="3"/>
        <v>-2219348</v>
      </c>
      <c r="Y41" s="58">
        <f t="shared" si="3"/>
        <v>-2331048</v>
      </c>
      <c r="Z41" s="59">
        <f>+IF(X41&lt;&gt;0,+(Y41/X41)*100,0)</f>
        <v>105.03300969473916</v>
      </c>
      <c r="AA41" s="56">
        <f>SUM(AA37:AA40)</f>
        <v>-2219348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-281203</v>
      </c>
      <c r="D43" s="64">
        <f>+D41-D42</f>
        <v>0</v>
      </c>
      <c r="E43" s="65">
        <f t="shared" si="4"/>
        <v>-1000000</v>
      </c>
      <c r="F43" s="66">
        <f t="shared" si="4"/>
        <v>-2219348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-4550396</v>
      </c>
      <c r="V43" s="66">
        <f t="shared" si="4"/>
        <v>-4550396</v>
      </c>
      <c r="W43" s="66">
        <f t="shared" si="4"/>
        <v>-4550396</v>
      </c>
      <c r="X43" s="66">
        <f t="shared" si="4"/>
        <v>-2219348</v>
      </c>
      <c r="Y43" s="66">
        <f t="shared" si="4"/>
        <v>-2331048</v>
      </c>
      <c r="Z43" s="67">
        <f>+IF(X43&lt;&gt;0,+(Y43/X43)*100,0)</f>
        <v>105.03300969473916</v>
      </c>
      <c r="AA43" s="64">
        <f>+AA41-AA42</f>
        <v>-2219348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-281203</v>
      </c>
      <c r="D45" s="56">
        <f>SUM(D43:D44)</f>
        <v>0</v>
      </c>
      <c r="E45" s="57">
        <f t="shared" si="5"/>
        <v>-1000000</v>
      </c>
      <c r="F45" s="58">
        <f t="shared" si="5"/>
        <v>-2219348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-4550396</v>
      </c>
      <c r="V45" s="58">
        <f t="shared" si="5"/>
        <v>-4550396</v>
      </c>
      <c r="W45" s="58">
        <f t="shared" si="5"/>
        <v>-4550396</v>
      </c>
      <c r="X45" s="58">
        <f t="shared" si="5"/>
        <v>-2219348</v>
      </c>
      <c r="Y45" s="58">
        <f t="shared" si="5"/>
        <v>-2331048</v>
      </c>
      <c r="Z45" s="59">
        <f>+IF(X45&lt;&gt;0,+(Y45/X45)*100,0)</f>
        <v>105.03300969473916</v>
      </c>
      <c r="AA45" s="56">
        <f>SUM(AA43:AA44)</f>
        <v>-2219348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-281203</v>
      </c>
      <c r="D47" s="71">
        <f>SUM(D45:D46)</f>
        <v>0</v>
      </c>
      <c r="E47" s="72">
        <f t="shared" si="6"/>
        <v>-1000000</v>
      </c>
      <c r="F47" s="73">
        <f t="shared" si="6"/>
        <v>-2219348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-4550396</v>
      </c>
      <c r="V47" s="74">
        <f t="shared" si="6"/>
        <v>-4550396</v>
      </c>
      <c r="W47" s="74">
        <f t="shared" si="6"/>
        <v>-4550396</v>
      </c>
      <c r="X47" s="74">
        <f t="shared" si="6"/>
        <v>-2219348</v>
      </c>
      <c r="Y47" s="74">
        <f t="shared" si="6"/>
        <v>-2331048</v>
      </c>
      <c r="Z47" s="75">
        <f>+IF(X47&lt;&gt;0,+(Y47/X47)*100,0)</f>
        <v>105.03300969473916</v>
      </c>
      <c r="AA47" s="76">
        <f>SUM(AA45:AA46)</f>
        <v>-2219348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126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60B176-A16E-4E22-AC47-377BB65CD333}"/>
</file>

<file path=customXml/itemProps2.xml><?xml version="1.0" encoding="utf-8"?>
<ds:datastoreItem xmlns:ds="http://schemas.openxmlformats.org/officeDocument/2006/customXml" ds:itemID="{207C72E5-A3F3-44BF-8D85-FC509CAC55B5}"/>
</file>

<file path=customXml/itemProps3.xml><?xml version="1.0" encoding="utf-8"?>
<ds:datastoreItem xmlns:ds="http://schemas.openxmlformats.org/officeDocument/2006/customXml" ds:itemID="{4BD90D4F-6527-492B-9681-4D2F54CED5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2022-08-15T08:41:02Z</dcterms:created>
  <dcterms:modified xsi:type="dcterms:W3CDTF">2022-08-15T08:51:40Z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